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hnStover\Avenir Health Dropbox\John Stover\AAfiles\Models\AIM\2025\Prevention denominators\"/>
    </mc:Choice>
  </mc:AlternateContent>
  <xr:revisionPtr revIDLastSave="0" documentId="13_ncr:1_{5DEA8AC1-D078-4706-92C1-67FED6C9E1B5}" xr6:coauthVersionLast="47" xr6:coauthVersionMax="47" xr10:uidLastSave="{00000000-0000-0000-0000-000000000000}"/>
  <bookViews>
    <workbookView xWindow="1950" yWindow="135" windowWidth="24030" windowHeight="15345" xr2:uid="{27A0229D-F7E1-431B-9E43-910B5CC3E98A}"/>
  </bookViews>
  <sheets>
    <sheet name="Key populations" sheetId="4" r:id="rId1"/>
    <sheet name="KeyPopulations" sheetId="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Language">[1]Dashboard!$J$9</definedName>
    <definedName name="Pop_Growth">'[1]2. Demographic Data'!$D$6</definedName>
    <definedName name="Quality_Condom_Availability_Data">'[1]1. Condom Availability'!$B$111</definedName>
    <definedName name="Start_Year">[1]Dashboard!$H$6</definedName>
    <definedName name="Target_Year">[1]Dashboard!$H$7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4" l="1"/>
  <c r="C6" i="4"/>
  <c r="C5" i="4"/>
  <c r="C4" i="4"/>
  <c r="D7" i="4"/>
  <c r="D6" i="4"/>
  <c r="D5" i="4"/>
  <c r="D4" i="4"/>
  <c r="B7" i="4"/>
  <c r="B6" i="4"/>
  <c r="B5" i="4"/>
  <c r="B4" i="4"/>
  <c r="Q174" i="6"/>
  <c r="E174" i="6"/>
  <c r="D174" i="6"/>
  <c r="C174" i="6"/>
  <c r="D173" i="6"/>
  <c r="C173" i="6"/>
  <c r="U173" i="6" s="1"/>
  <c r="S172" i="6"/>
  <c r="R172" i="6"/>
  <c r="Q172" i="6"/>
  <c r="G172" i="6"/>
  <c r="F172" i="6"/>
  <c r="E172" i="6"/>
  <c r="C172" i="6"/>
  <c r="U172" i="6" s="1"/>
  <c r="R171" i="6"/>
  <c r="J171" i="6" s="1"/>
  <c r="Q171" i="6"/>
  <c r="I171" i="6" s="1"/>
  <c r="M171" i="6"/>
  <c r="F171" i="6"/>
  <c r="E171" i="6"/>
  <c r="C171" i="6"/>
  <c r="D171" i="6" s="1"/>
  <c r="U170" i="6"/>
  <c r="T170" i="6"/>
  <c r="S170" i="6"/>
  <c r="Q170" i="6"/>
  <c r="M170" i="6"/>
  <c r="I170" i="6"/>
  <c r="H170" i="6"/>
  <c r="G170" i="6"/>
  <c r="E170" i="6"/>
  <c r="C170" i="6"/>
  <c r="R170" i="6" s="1"/>
  <c r="T169" i="6"/>
  <c r="P169" i="6"/>
  <c r="C169" i="6"/>
  <c r="C168" i="6"/>
  <c r="U167" i="6"/>
  <c r="R167" i="6"/>
  <c r="N167" i="6" s="1"/>
  <c r="Q167" i="6"/>
  <c r="M167" i="6" s="1"/>
  <c r="I167" i="6"/>
  <c r="G167" i="6"/>
  <c r="F167" i="6"/>
  <c r="E167" i="6"/>
  <c r="D167" i="6"/>
  <c r="C167" i="6"/>
  <c r="T167" i="6" s="1"/>
  <c r="U166" i="6"/>
  <c r="T166" i="6"/>
  <c r="S166" i="6"/>
  <c r="O166" i="6" s="1"/>
  <c r="Q166" i="6"/>
  <c r="M166" i="6" s="1"/>
  <c r="P166" i="6"/>
  <c r="L166" i="6"/>
  <c r="K166" i="6"/>
  <c r="I166" i="6"/>
  <c r="H166" i="6"/>
  <c r="G166" i="6"/>
  <c r="E166" i="6"/>
  <c r="D166" i="6"/>
  <c r="C166" i="6"/>
  <c r="R166" i="6" s="1"/>
  <c r="U165" i="6"/>
  <c r="T165" i="6"/>
  <c r="S165" i="6"/>
  <c r="O165" i="6" s="1"/>
  <c r="R165" i="6"/>
  <c r="P165" i="6"/>
  <c r="L165" i="6"/>
  <c r="K165" i="6"/>
  <c r="I165" i="6"/>
  <c r="H165" i="6"/>
  <c r="G165" i="6"/>
  <c r="F165" i="6"/>
  <c r="D165" i="6"/>
  <c r="C165" i="6"/>
  <c r="Q165" i="6" s="1"/>
  <c r="M165" i="6" s="1"/>
  <c r="O164" i="6"/>
  <c r="G164" i="6"/>
  <c r="F164" i="6"/>
  <c r="D164" i="6"/>
  <c r="C164" i="6"/>
  <c r="S164" i="6" s="1"/>
  <c r="K164" i="6" s="1"/>
  <c r="U163" i="6"/>
  <c r="T163" i="6"/>
  <c r="S163" i="6"/>
  <c r="O163" i="6" s="1"/>
  <c r="R163" i="6"/>
  <c r="Q163" i="6"/>
  <c r="N163" i="6"/>
  <c r="M163" i="6"/>
  <c r="K163" i="6"/>
  <c r="J163" i="6"/>
  <c r="I163" i="6"/>
  <c r="H163" i="6"/>
  <c r="G163" i="6"/>
  <c r="F163" i="6"/>
  <c r="E163" i="6"/>
  <c r="D163" i="6"/>
  <c r="C163" i="6"/>
  <c r="U162" i="6"/>
  <c r="F162" i="6"/>
  <c r="C162" i="6"/>
  <c r="H162" i="6" s="1"/>
  <c r="U161" i="6"/>
  <c r="T161" i="6"/>
  <c r="S161" i="6"/>
  <c r="O161" i="6" s="1"/>
  <c r="K161" i="6"/>
  <c r="H161" i="6"/>
  <c r="G161" i="6"/>
  <c r="F161" i="6"/>
  <c r="D161" i="6"/>
  <c r="C161" i="6"/>
  <c r="T160" i="6"/>
  <c r="S160" i="6"/>
  <c r="O160" i="6" s="1"/>
  <c r="P160" i="6"/>
  <c r="H160" i="6"/>
  <c r="G160" i="6"/>
  <c r="F160" i="6"/>
  <c r="E160" i="6"/>
  <c r="C160" i="6"/>
  <c r="U160" i="6" s="1"/>
  <c r="U159" i="6"/>
  <c r="Q159" i="6"/>
  <c r="I159" i="6" s="1"/>
  <c r="M159" i="6"/>
  <c r="F159" i="6"/>
  <c r="C159" i="6"/>
  <c r="H159" i="6" s="1"/>
  <c r="U158" i="6"/>
  <c r="T158" i="6"/>
  <c r="S158" i="6"/>
  <c r="R158" i="6"/>
  <c r="N158" i="6" s="1"/>
  <c r="G158" i="6"/>
  <c r="F158" i="6"/>
  <c r="E158" i="6"/>
  <c r="D158" i="6"/>
  <c r="C158" i="6"/>
  <c r="H158" i="6" s="1"/>
  <c r="T157" i="6"/>
  <c r="P157" i="6" s="1"/>
  <c r="S157" i="6"/>
  <c r="O157" i="6"/>
  <c r="L157" i="6"/>
  <c r="K157" i="6"/>
  <c r="H157" i="6"/>
  <c r="G157" i="6"/>
  <c r="E157" i="6"/>
  <c r="D157" i="6"/>
  <c r="C157" i="6"/>
  <c r="T156" i="6"/>
  <c r="Q156" i="6"/>
  <c r="F156" i="6"/>
  <c r="C156" i="6"/>
  <c r="D156" i="6" s="1"/>
  <c r="S155" i="6"/>
  <c r="R155" i="6"/>
  <c r="N155" i="6" s="1"/>
  <c r="Q155" i="6"/>
  <c r="J155" i="6"/>
  <c r="G155" i="6"/>
  <c r="F155" i="6"/>
  <c r="E155" i="6"/>
  <c r="D155" i="6"/>
  <c r="C155" i="6"/>
  <c r="U155" i="6" s="1"/>
  <c r="U154" i="6"/>
  <c r="T154" i="6"/>
  <c r="P154" i="6" s="1"/>
  <c r="S154" i="6"/>
  <c r="O154" i="6" s="1"/>
  <c r="Q154" i="6"/>
  <c r="N154" i="6"/>
  <c r="M154" i="6"/>
  <c r="L154" i="6"/>
  <c r="K154" i="6"/>
  <c r="J154" i="6"/>
  <c r="I154" i="6"/>
  <c r="H154" i="6"/>
  <c r="G154" i="6"/>
  <c r="E154" i="6"/>
  <c r="D154" i="6"/>
  <c r="C154" i="6"/>
  <c r="R154" i="6" s="1"/>
  <c r="Q153" i="6"/>
  <c r="M153" i="6" s="1"/>
  <c r="I153" i="6"/>
  <c r="D153" i="6"/>
  <c r="C153" i="6"/>
  <c r="T153" i="6" s="1"/>
  <c r="P153" i="6" s="1"/>
  <c r="C152" i="6"/>
  <c r="U151" i="6"/>
  <c r="T151" i="6"/>
  <c r="L151" i="6" s="1"/>
  <c r="S151" i="6"/>
  <c r="O151" i="6" s="1"/>
  <c r="R151" i="6"/>
  <c r="Q151" i="6"/>
  <c r="P151" i="6"/>
  <c r="N151" i="6"/>
  <c r="M151" i="6"/>
  <c r="K151" i="6"/>
  <c r="J151" i="6"/>
  <c r="I151" i="6"/>
  <c r="H151" i="6"/>
  <c r="G151" i="6"/>
  <c r="F151" i="6"/>
  <c r="E151" i="6"/>
  <c r="D151" i="6"/>
  <c r="C151" i="6"/>
  <c r="C150" i="6"/>
  <c r="U150" i="6" s="1"/>
  <c r="U149" i="6"/>
  <c r="T149" i="6"/>
  <c r="P149" i="6" s="1"/>
  <c r="S149" i="6"/>
  <c r="O149" i="6" s="1"/>
  <c r="R149" i="6"/>
  <c r="C149" i="6"/>
  <c r="T148" i="6"/>
  <c r="L148" i="6" s="1"/>
  <c r="S148" i="6"/>
  <c r="R148" i="6"/>
  <c r="P148" i="6"/>
  <c r="N148" i="6"/>
  <c r="J148" i="6"/>
  <c r="H148" i="6"/>
  <c r="G148" i="6"/>
  <c r="F148" i="6"/>
  <c r="E148" i="6"/>
  <c r="D148" i="6"/>
  <c r="C148" i="6"/>
  <c r="U148" i="6" s="1"/>
  <c r="C147" i="6"/>
  <c r="R147" i="6" s="1"/>
  <c r="U146" i="6"/>
  <c r="T146" i="6"/>
  <c r="S146" i="6"/>
  <c r="D146" i="6"/>
  <c r="C146" i="6"/>
  <c r="T145" i="6"/>
  <c r="S145" i="6"/>
  <c r="O145" i="6"/>
  <c r="K145" i="6"/>
  <c r="H145" i="6"/>
  <c r="G145" i="6"/>
  <c r="E145" i="6"/>
  <c r="D145" i="6"/>
  <c r="C145" i="6"/>
  <c r="Q144" i="6"/>
  <c r="M144" i="6" s="1"/>
  <c r="C144" i="6"/>
  <c r="C143" i="6"/>
  <c r="U143" i="6" s="1"/>
  <c r="U142" i="6"/>
  <c r="T142" i="6"/>
  <c r="S142" i="6"/>
  <c r="R142" i="6"/>
  <c r="Q142" i="6"/>
  <c r="P142" i="6"/>
  <c r="N142" i="6"/>
  <c r="M142" i="6"/>
  <c r="L142" i="6"/>
  <c r="J142" i="6"/>
  <c r="I142" i="6"/>
  <c r="H142" i="6"/>
  <c r="G142" i="6"/>
  <c r="F142" i="6"/>
  <c r="E142" i="6"/>
  <c r="D142" i="6"/>
  <c r="C142" i="6"/>
  <c r="C141" i="6"/>
  <c r="U140" i="6"/>
  <c r="T140" i="6"/>
  <c r="S140" i="6"/>
  <c r="R140" i="6"/>
  <c r="N140" i="6" s="1"/>
  <c r="J140" i="6"/>
  <c r="H140" i="6"/>
  <c r="G140" i="6"/>
  <c r="F140" i="6"/>
  <c r="D140" i="6"/>
  <c r="C140" i="6"/>
  <c r="U139" i="6"/>
  <c r="S139" i="6"/>
  <c r="Q139" i="6"/>
  <c r="H139" i="6"/>
  <c r="F139" i="6"/>
  <c r="E139" i="6"/>
  <c r="D139" i="6"/>
  <c r="C139" i="6"/>
  <c r="U138" i="6"/>
  <c r="T138" i="6"/>
  <c r="Q138" i="6"/>
  <c r="M138" i="6" s="1"/>
  <c r="I138" i="6"/>
  <c r="H138" i="6"/>
  <c r="F138" i="6"/>
  <c r="E138" i="6"/>
  <c r="D138" i="6"/>
  <c r="C138" i="6"/>
  <c r="T137" i="6"/>
  <c r="L137" i="6" s="1"/>
  <c r="Q137" i="6"/>
  <c r="M137" i="6" s="1"/>
  <c r="P137" i="6"/>
  <c r="G137" i="6"/>
  <c r="D137" i="6"/>
  <c r="C137" i="6"/>
  <c r="R136" i="6"/>
  <c r="Q136" i="6"/>
  <c r="D136" i="6"/>
  <c r="C136" i="6"/>
  <c r="T136" i="6" s="1"/>
  <c r="C135" i="6"/>
  <c r="U135" i="6" s="1"/>
  <c r="U134" i="6"/>
  <c r="T134" i="6"/>
  <c r="R134" i="6"/>
  <c r="Q134" i="6"/>
  <c r="E134" i="6"/>
  <c r="C134" i="6"/>
  <c r="U133" i="6"/>
  <c r="T133" i="6"/>
  <c r="P133" i="6" s="1"/>
  <c r="S133" i="6"/>
  <c r="Q133" i="6"/>
  <c r="O133" i="6"/>
  <c r="M133" i="6"/>
  <c r="I133" i="6"/>
  <c r="H133" i="6"/>
  <c r="G133" i="6"/>
  <c r="E133" i="6"/>
  <c r="D133" i="6"/>
  <c r="C133" i="6"/>
  <c r="H132" i="6"/>
  <c r="D132" i="6"/>
  <c r="C132" i="6"/>
  <c r="U132" i="6" s="1"/>
  <c r="C131" i="6"/>
  <c r="U130" i="6"/>
  <c r="T130" i="6"/>
  <c r="P130" i="6" s="1"/>
  <c r="S130" i="6"/>
  <c r="O130" i="6" s="1"/>
  <c r="R130" i="6"/>
  <c r="Q130" i="6"/>
  <c r="N130" i="6"/>
  <c r="M130" i="6"/>
  <c r="K130" i="6"/>
  <c r="I130" i="6"/>
  <c r="H130" i="6"/>
  <c r="G130" i="6"/>
  <c r="F130" i="6"/>
  <c r="E130" i="6"/>
  <c r="D130" i="6"/>
  <c r="C130" i="6"/>
  <c r="R129" i="6"/>
  <c r="J129" i="6" s="1"/>
  <c r="G129" i="6"/>
  <c r="C129" i="6"/>
  <c r="T129" i="6" s="1"/>
  <c r="R128" i="6"/>
  <c r="J128" i="6" s="1"/>
  <c r="P128" i="6"/>
  <c r="N128" i="6"/>
  <c r="G128" i="6"/>
  <c r="F128" i="6"/>
  <c r="C128" i="6"/>
  <c r="T128" i="6" s="1"/>
  <c r="U127" i="6"/>
  <c r="T127" i="6"/>
  <c r="S127" i="6"/>
  <c r="R127" i="6"/>
  <c r="N127" i="6" s="1"/>
  <c r="Q127" i="6"/>
  <c r="I127" i="6" s="1"/>
  <c r="M127" i="6"/>
  <c r="H127" i="6"/>
  <c r="G127" i="6"/>
  <c r="F127" i="6"/>
  <c r="E127" i="6"/>
  <c r="D127" i="6"/>
  <c r="C127" i="6"/>
  <c r="U126" i="6"/>
  <c r="Q126" i="6"/>
  <c r="M126" i="6" s="1"/>
  <c r="F126" i="6"/>
  <c r="E126" i="6"/>
  <c r="C126" i="6"/>
  <c r="T125" i="6"/>
  <c r="S125" i="6"/>
  <c r="R125" i="6"/>
  <c r="Q125" i="6"/>
  <c r="M125" i="6"/>
  <c r="C125" i="6"/>
  <c r="H125" i="6" s="1"/>
  <c r="S124" i="6"/>
  <c r="R124" i="6"/>
  <c r="Q124" i="6"/>
  <c r="M124" i="6" s="1"/>
  <c r="C124" i="6"/>
  <c r="U123" i="6"/>
  <c r="T123" i="6"/>
  <c r="R123" i="6"/>
  <c r="H123" i="6"/>
  <c r="F123" i="6"/>
  <c r="C123" i="6"/>
  <c r="T122" i="6"/>
  <c r="R122" i="6"/>
  <c r="Q122" i="6"/>
  <c r="P122" i="6"/>
  <c r="N122" i="6"/>
  <c r="H122" i="6"/>
  <c r="C122" i="6"/>
  <c r="S121" i="6"/>
  <c r="O121" i="6"/>
  <c r="H121" i="6"/>
  <c r="G121" i="6"/>
  <c r="C121" i="6"/>
  <c r="U121" i="6" s="1"/>
  <c r="Q120" i="6"/>
  <c r="M120" i="6" s="1"/>
  <c r="H120" i="6"/>
  <c r="G120" i="6"/>
  <c r="F120" i="6"/>
  <c r="C120" i="6"/>
  <c r="U120" i="6" s="1"/>
  <c r="R119" i="6"/>
  <c r="Q119" i="6"/>
  <c r="I119" i="6" s="1"/>
  <c r="N119" i="6"/>
  <c r="M119" i="6"/>
  <c r="J119" i="6"/>
  <c r="G119" i="6"/>
  <c r="E119" i="6"/>
  <c r="D119" i="6"/>
  <c r="C119" i="6"/>
  <c r="U118" i="6"/>
  <c r="T118" i="6"/>
  <c r="L118" i="6" s="1"/>
  <c r="R118" i="6"/>
  <c r="N118" i="6" s="1"/>
  <c r="J118" i="6"/>
  <c r="H118" i="6"/>
  <c r="F118" i="6"/>
  <c r="D118" i="6"/>
  <c r="C118" i="6"/>
  <c r="U117" i="6"/>
  <c r="Q117" i="6"/>
  <c r="M117" i="6"/>
  <c r="I117" i="6"/>
  <c r="H117" i="6"/>
  <c r="D117" i="6"/>
  <c r="C117" i="6"/>
  <c r="S117" i="6" s="1"/>
  <c r="K117" i="6" s="1"/>
  <c r="Q116" i="6"/>
  <c r="H116" i="6"/>
  <c r="F116" i="6"/>
  <c r="C116" i="6"/>
  <c r="T116" i="6" s="1"/>
  <c r="P116" i="6" s="1"/>
  <c r="R115" i="6"/>
  <c r="N115" i="6" s="1"/>
  <c r="H115" i="6"/>
  <c r="C115" i="6"/>
  <c r="U115" i="6" s="1"/>
  <c r="Q114" i="6"/>
  <c r="I114" i="6" s="1"/>
  <c r="M114" i="6"/>
  <c r="H114" i="6"/>
  <c r="G114" i="6"/>
  <c r="C114" i="6"/>
  <c r="T114" i="6" s="1"/>
  <c r="U113" i="6"/>
  <c r="S113" i="6"/>
  <c r="O113" i="6" s="1"/>
  <c r="Q113" i="6"/>
  <c r="M113" i="6"/>
  <c r="I113" i="6"/>
  <c r="G113" i="6"/>
  <c r="F113" i="6"/>
  <c r="C113" i="6"/>
  <c r="S112" i="6"/>
  <c r="R112" i="6"/>
  <c r="J112" i="6" s="1"/>
  <c r="Q112" i="6"/>
  <c r="I112" i="6" s="1"/>
  <c r="O112" i="6"/>
  <c r="N112" i="6"/>
  <c r="M112" i="6"/>
  <c r="G112" i="6"/>
  <c r="E112" i="6"/>
  <c r="D112" i="6"/>
  <c r="C112" i="6"/>
  <c r="U111" i="6"/>
  <c r="T111" i="6"/>
  <c r="P111" i="6" s="1"/>
  <c r="S111" i="6"/>
  <c r="O111" i="6" s="1"/>
  <c r="Q111" i="6"/>
  <c r="M111" i="6" s="1"/>
  <c r="H111" i="6"/>
  <c r="G111" i="6"/>
  <c r="E111" i="6"/>
  <c r="D111" i="6"/>
  <c r="C111" i="6"/>
  <c r="U110" i="6"/>
  <c r="S110" i="6"/>
  <c r="O110" i="6" s="1"/>
  <c r="Q110" i="6"/>
  <c r="K110" i="6"/>
  <c r="H110" i="6"/>
  <c r="F110" i="6"/>
  <c r="E110" i="6"/>
  <c r="D110" i="6"/>
  <c r="C110" i="6"/>
  <c r="U109" i="6"/>
  <c r="S109" i="6"/>
  <c r="Q109" i="6"/>
  <c r="M109" i="6" s="1"/>
  <c r="G109" i="6"/>
  <c r="E109" i="6"/>
  <c r="D109" i="6"/>
  <c r="C109" i="6"/>
  <c r="U108" i="6"/>
  <c r="T108" i="6"/>
  <c r="L108" i="6" s="1"/>
  <c r="S108" i="6"/>
  <c r="O108" i="6" s="1"/>
  <c r="R108" i="6"/>
  <c r="Q108" i="6"/>
  <c r="K108" i="6"/>
  <c r="H108" i="6"/>
  <c r="G108" i="6"/>
  <c r="F108" i="6"/>
  <c r="E108" i="6"/>
  <c r="D108" i="6"/>
  <c r="C108" i="6"/>
  <c r="U107" i="6"/>
  <c r="C107" i="6"/>
  <c r="H107" i="6" s="1"/>
  <c r="C106" i="6"/>
  <c r="T105" i="6"/>
  <c r="C105" i="6"/>
  <c r="H105" i="6" s="1"/>
  <c r="H104" i="6"/>
  <c r="C104" i="6"/>
  <c r="U103" i="6"/>
  <c r="R103" i="6"/>
  <c r="H103" i="6"/>
  <c r="G103" i="6"/>
  <c r="F103" i="6"/>
  <c r="E103" i="6"/>
  <c r="D103" i="6"/>
  <c r="I103" i="6" s="1"/>
  <c r="C103" i="6"/>
  <c r="Q103" i="6" s="1"/>
  <c r="M103" i="6" s="1"/>
  <c r="T102" i="6"/>
  <c r="P102" i="6" s="1"/>
  <c r="S102" i="6"/>
  <c r="O102" i="6" s="1"/>
  <c r="Q102" i="6"/>
  <c r="I102" i="6" s="1"/>
  <c r="M102" i="6"/>
  <c r="L102" i="6"/>
  <c r="H102" i="6"/>
  <c r="G102" i="6"/>
  <c r="F102" i="6"/>
  <c r="D102" i="6"/>
  <c r="C102" i="6"/>
  <c r="U102" i="6" s="1"/>
  <c r="U101" i="6"/>
  <c r="R101" i="6"/>
  <c r="Q101" i="6"/>
  <c r="M101" i="6" s="1"/>
  <c r="N101" i="6"/>
  <c r="G101" i="6"/>
  <c r="F101" i="6"/>
  <c r="C101" i="6"/>
  <c r="S101" i="6" s="1"/>
  <c r="O101" i="6" s="1"/>
  <c r="C100" i="6"/>
  <c r="U100" i="6" s="1"/>
  <c r="R99" i="6"/>
  <c r="N99" i="6" s="1"/>
  <c r="Q99" i="6"/>
  <c r="H99" i="6"/>
  <c r="E99" i="6"/>
  <c r="C99" i="6"/>
  <c r="U99" i="6" s="1"/>
  <c r="T98" i="6"/>
  <c r="P98" i="6" s="1"/>
  <c r="S98" i="6"/>
  <c r="O98" i="6"/>
  <c r="H98" i="6"/>
  <c r="C98" i="6"/>
  <c r="T97" i="6"/>
  <c r="L97" i="6" s="1"/>
  <c r="H97" i="6"/>
  <c r="D97" i="6"/>
  <c r="C97" i="6"/>
  <c r="S97" i="6" s="1"/>
  <c r="Q96" i="6"/>
  <c r="C96" i="6"/>
  <c r="U96" i="6" s="1"/>
  <c r="U95" i="6"/>
  <c r="T95" i="6"/>
  <c r="S95" i="6"/>
  <c r="R95" i="6"/>
  <c r="N95" i="6" s="1"/>
  <c r="Q95" i="6"/>
  <c r="M95" i="6" s="1"/>
  <c r="P95" i="6"/>
  <c r="H95" i="6"/>
  <c r="G95" i="6"/>
  <c r="F95" i="6"/>
  <c r="E95" i="6"/>
  <c r="D95" i="6"/>
  <c r="L95" i="6" s="1"/>
  <c r="C95" i="6"/>
  <c r="C94" i="6"/>
  <c r="S94" i="6" s="1"/>
  <c r="U93" i="6"/>
  <c r="T93" i="6"/>
  <c r="S93" i="6"/>
  <c r="O93" i="6" s="1"/>
  <c r="R93" i="6"/>
  <c r="N93" i="6" s="1"/>
  <c r="M93" i="6"/>
  <c r="I93" i="6"/>
  <c r="H93" i="6"/>
  <c r="G93" i="6"/>
  <c r="F93" i="6"/>
  <c r="D93" i="6"/>
  <c r="C93" i="6"/>
  <c r="Q93" i="6" s="1"/>
  <c r="C92" i="6"/>
  <c r="T92" i="6" s="1"/>
  <c r="U91" i="6"/>
  <c r="T91" i="6"/>
  <c r="P91" i="6" s="1"/>
  <c r="Q91" i="6"/>
  <c r="C91" i="6"/>
  <c r="R91" i="6" s="1"/>
  <c r="U90" i="6"/>
  <c r="S90" i="6"/>
  <c r="H90" i="6"/>
  <c r="C90" i="6"/>
  <c r="C89" i="6"/>
  <c r="R88" i="6"/>
  <c r="Q88" i="6"/>
  <c r="I88" i="6" s="1"/>
  <c r="N88" i="6"/>
  <c r="M88" i="6"/>
  <c r="J88" i="6"/>
  <c r="G88" i="6"/>
  <c r="C88" i="6"/>
  <c r="R87" i="6"/>
  <c r="E87" i="6"/>
  <c r="C87" i="6"/>
  <c r="C86" i="6"/>
  <c r="U85" i="6"/>
  <c r="S85" i="6"/>
  <c r="I85" i="6"/>
  <c r="H85" i="6"/>
  <c r="F85" i="6"/>
  <c r="E85" i="6"/>
  <c r="D85" i="6"/>
  <c r="C85" i="6"/>
  <c r="Q85" i="6" s="1"/>
  <c r="M85" i="6" s="1"/>
  <c r="U84" i="6"/>
  <c r="S84" i="6"/>
  <c r="R84" i="6"/>
  <c r="Q84" i="6"/>
  <c r="M84" i="6" s="1"/>
  <c r="N84" i="6"/>
  <c r="J84" i="6"/>
  <c r="I84" i="6"/>
  <c r="G84" i="6"/>
  <c r="F84" i="6"/>
  <c r="E84" i="6"/>
  <c r="D84" i="6"/>
  <c r="C84" i="6"/>
  <c r="C83" i="6"/>
  <c r="T82" i="6"/>
  <c r="P82" i="6" s="1"/>
  <c r="R82" i="6"/>
  <c r="H82" i="6"/>
  <c r="G82" i="6"/>
  <c r="F82" i="6"/>
  <c r="D82" i="6"/>
  <c r="C82" i="6"/>
  <c r="S82" i="6" s="1"/>
  <c r="T81" i="6"/>
  <c r="S81" i="6"/>
  <c r="R81" i="6"/>
  <c r="O81" i="6"/>
  <c r="H81" i="6"/>
  <c r="G81" i="6"/>
  <c r="F81" i="6"/>
  <c r="E81" i="6"/>
  <c r="D81" i="6"/>
  <c r="K81" i="6" s="1"/>
  <c r="C81" i="6"/>
  <c r="U81" i="6" s="1"/>
  <c r="T80" i="6"/>
  <c r="P80" i="6" s="1"/>
  <c r="C80" i="6"/>
  <c r="C79" i="6"/>
  <c r="T79" i="6" s="1"/>
  <c r="H78" i="6"/>
  <c r="G78" i="6"/>
  <c r="E78" i="6"/>
  <c r="C78" i="6"/>
  <c r="T78" i="6" s="1"/>
  <c r="C77" i="6"/>
  <c r="S77" i="6" s="1"/>
  <c r="S76" i="6"/>
  <c r="G76" i="6"/>
  <c r="F76" i="6"/>
  <c r="E76" i="6"/>
  <c r="D76" i="6"/>
  <c r="C76" i="6"/>
  <c r="R76" i="6" s="1"/>
  <c r="U75" i="6"/>
  <c r="T75" i="6"/>
  <c r="P75" i="6" s="1"/>
  <c r="S75" i="6"/>
  <c r="O75" i="6" s="1"/>
  <c r="Q75" i="6"/>
  <c r="M75" i="6" s="1"/>
  <c r="L75" i="6"/>
  <c r="K75" i="6"/>
  <c r="J75" i="6"/>
  <c r="I75" i="6"/>
  <c r="H75" i="6"/>
  <c r="G75" i="6"/>
  <c r="E75" i="6"/>
  <c r="D75" i="6"/>
  <c r="C75" i="6"/>
  <c r="R75" i="6" s="1"/>
  <c r="N75" i="6" s="1"/>
  <c r="R74" i="6"/>
  <c r="Q74" i="6"/>
  <c r="M74" i="6" s="1"/>
  <c r="N74" i="6"/>
  <c r="F74" i="6"/>
  <c r="E74" i="6"/>
  <c r="C74" i="6"/>
  <c r="U73" i="6"/>
  <c r="S73" i="6"/>
  <c r="R73" i="6"/>
  <c r="N73" i="6" s="1"/>
  <c r="Q73" i="6"/>
  <c r="O73" i="6"/>
  <c r="K73" i="6"/>
  <c r="J73" i="6"/>
  <c r="G73" i="6"/>
  <c r="F73" i="6"/>
  <c r="E73" i="6"/>
  <c r="D73" i="6"/>
  <c r="C73" i="6"/>
  <c r="R72" i="6"/>
  <c r="Q72" i="6"/>
  <c r="C72" i="6"/>
  <c r="H72" i="6" s="1"/>
  <c r="U71" i="6"/>
  <c r="T71" i="6"/>
  <c r="P71" i="6" s="1"/>
  <c r="S71" i="6"/>
  <c r="R71" i="6"/>
  <c r="Q71" i="6"/>
  <c r="F71" i="6"/>
  <c r="E71" i="6"/>
  <c r="C71" i="6"/>
  <c r="R70" i="6"/>
  <c r="G70" i="6"/>
  <c r="F70" i="6"/>
  <c r="C70" i="6"/>
  <c r="U69" i="6"/>
  <c r="T69" i="6"/>
  <c r="S69" i="6"/>
  <c r="O69" i="6" s="1"/>
  <c r="Q69" i="6"/>
  <c r="M69" i="6"/>
  <c r="H69" i="6"/>
  <c r="G69" i="6"/>
  <c r="E69" i="6"/>
  <c r="C69" i="6"/>
  <c r="R69" i="6" s="1"/>
  <c r="N69" i="6" s="1"/>
  <c r="S68" i="6"/>
  <c r="Q68" i="6"/>
  <c r="M68" i="6" s="1"/>
  <c r="O68" i="6"/>
  <c r="I68" i="6"/>
  <c r="H68" i="6"/>
  <c r="G68" i="6"/>
  <c r="D68" i="6"/>
  <c r="C68" i="6"/>
  <c r="U68" i="6" s="1"/>
  <c r="C67" i="6"/>
  <c r="U66" i="6"/>
  <c r="T66" i="6"/>
  <c r="L66" i="6" s="1"/>
  <c r="S66" i="6"/>
  <c r="R66" i="6"/>
  <c r="J66" i="6" s="1"/>
  <c r="Q66" i="6"/>
  <c r="P66" i="6"/>
  <c r="H66" i="6"/>
  <c r="G66" i="6"/>
  <c r="F66" i="6"/>
  <c r="E66" i="6"/>
  <c r="D66" i="6"/>
  <c r="C66" i="6"/>
  <c r="D65" i="6"/>
  <c r="C65" i="6"/>
  <c r="U65" i="6" s="1"/>
  <c r="U64" i="6"/>
  <c r="T64" i="6"/>
  <c r="S64" i="6"/>
  <c r="O64" i="6" s="1"/>
  <c r="R64" i="6"/>
  <c r="N64" i="6" s="1"/>
  <c r="Q64" i="6"/>
  <c r="P64" i="6"/>
  <c r="M64" i="6"/>
  <c r="L64" i="6"/>
  <c r="K64" i="6"/>
  <c r="J64" i="6"/>
  <c r="I64" i="6"/>
  <c r="H64" i="6"/>
  <c r="G64" i="6"/>
  <c r="F64" i="6"/>
  <c r="E64" i="6"/>
  <c r="D64" i="6"/>
  <c r="C64" i="6"/>
  <c r="T63" i="6"/>
  <c r="S63" i="6"/>
  <c r="P63" i="6"/>
  <c r="E63" i="6"/>
  <c r="C63" i="6"/>
  <c r="R63" i="6" s="1"/>
  <c r="C62" i="6"/>
  <c r="U61" i="6"/>
  <c r="C61" i="6"/>
  <c r="Q60" i="6"/>
  <c r="M60" i="6"/>
  <c r="H60" i="6"/>
  <c r="E60" i="6"/>
  <c r="D60" i="6"/>
  <c r="C60" i="6"/>
  <c r="T59" i="6"/>
  <c r="P59" i="6" s="1"/>
  <c r="R59" i="6"/>
  <c r="Q59" i="6"/>
  <c r="M59" i="6" s="1"/>
  <c r="L59" i="6"/>
  <c r="H59" i="6"/>
  <c r="E59" i="6"/>
  <c r="C59" i="6"/>
  <c r="D59" i="6" s="1"/>
  <c r="S58" i="6"/>
  <c r="K58" i="6" s="1"/>
  <c r="R58" i="6"/>
  <c r="J58" i="6" s="1"/>
  <c r="Q58" i="6"/>
  <c r="F58" i="6"/>
  <c r="D58" i="6"/>
  <c r="C58" i="6"/>
  <c r="U57" i="6"/>
  <c r="T57" i="6"/>
  <c r="S57" i="6"/>
  <c r="Q57" i="6"/>
  <c r="N57" i="6"/>
  <c r="H57" i="6"/>
  <c r="G57" i="6"/>
  <c r="E57" i="6"/>
  <c r="C57" i="6"/>
  <c r="R57" i="6" s="1"/>
  <c r="T56" i="6"/>
  <c r="P56" i="6" s="1"/>
  <c r="S56" i="6"/>
  <c r="K56" i="6" s="1"/>
  <c r="R56" i="6"/>
  <c r="O56" i="6"/>
  <c r="L56" i="6"/>
  <c r="H56" i="6"/>
  <c r="G56" i="6"/>
  <c r="F56" i="6"/>
  <c r="E56" i="6"/>
  <c r="D56" i="6"/>
  <c r="I56" i="6" s="1"/>
  <c r="C56" i="6"/>
  <c r="Q56" i="6" s="1"/>
  <c r="M56" i="6" s="1"/>
  <c r="S55" i="6"/>
  <c r="O55" i="6"/>
  <c r="G55" i="6"/>
  <c r="D55" i="6"/>
  <c r="K55" i="6" s="1"/>
  <c r="C55" i="6"/>
  <c r="U54" i="6"/>
  <c r="T54" i="6"/>
  <c r="L54" i="6" s="1"/>
  <c r="S54" i="6"/>
  <c r="O54" i="6" s="1"/>
  <c r="R54" i="6"/>
  <c r="Q54" i="6"/>
  <c r="M54" i="6" s="1"/>
  <c r="K54" i="6"/>
  <c r="H54" i="6"/>
  <c r="G54" i="6"/>
  <c r="F54" i="6"/>
  <c r="E54" i="6"/>
  <c r="D54" i="6"/>
  <c r="C54" i="6"/>
  <c r="F53" i="6"/>
  <c r="D53" i="6"/>
  <c r="C53" i="6"/>
  <c r="U53" i="6" s="1"/>
  <c r="U52" i="6"/>
  <c r="T52" i="6"/>
  <c r="S52" i="6"/>
  <c r="O52" i="6" s="1"/>
  <c r="R52" i="6"/>
  <c r="Q52" i="6"/>
  <c r="P52" i="6"/>
  <c r="N52" i="6"/>
  <c r="M52" i="6"/>
  <c r="L52" i="6"/>
  <c r="K52" i="6"/>
  <c r="J52" i="6"/>
  <c r="I52" i="6"/>
  <c r="H52" i="6"/>
  <c r="G52" i="6"/>
  <c r="F52" i="6"/>
  <c r="E52" i="6"/>
  <c r="D52" i="6"/>
  <c r="C52" i="6"/>
  <c r="R51" i="6"/>
  <c r="Q51" i="6"/>
  <c r="M51" i="6" s="1"/>
  <c r="F51" i="6"/>
  <c r="C51" i="6"/>
  <c r="G51" i="6" s="1"/>
  <c r="U50" i="6"/>
  <c r="T50" i="6"/>
  <c r="P50" i="6" s="1"/>
  <c r="S50" i="6"/>
  <c r="O50" i="6"/>
  <c r="H50" i="6"/>
  <c r="G50" i="6"/>
  <c r="F50" i="6"/>
  <c r="C50" i="6"/>
  <c r="R49" i="6"/>
  <c r="C49" i="6"/>
  <c r="U48" i="6"/>
  <c r="T48" i="6"/>
  <c r="P48" i="6" s="1"/>
  <c r="R48" i="6"/>
  <c r="Q48" i="6"/>
  <c r="M48" i="6" s="1"/>
  <c r="N48" i="6"/>
  <c r="H48" i="6"/>
  <c r="F48" i="6"/>
  <c r="E48" i="6"/>
  <c r="D48" i="6"/>
  <c r="L48" i="6" s="1"/>
  <c r="C48" i="6"/>
  <c r="R47" i="6"/>
  <c r="N47" i="6" s="1"/>
  <c r="Q47" i="6"/>
  <c r="G47" i="6"/>
  <c r="E47" i="6"/>
  <c r="C47" i="6"/>
  <c r="T46" i="6"/>
  <c r="L46" i="6" s="1"/>
  <c r="R46" i="6"/>
  <c r="N46" i="6" s="1"/>
  <c r="Q46" i="6"/>
  <c r="I46" i="6" s="1"/>
  <c r="M46" i="6"/>
  <c r="H46" i="6"/>
  <c r="G46" i="6"/>
  <c r="D46" i="6"/>
  <c r="C46" i="6"/>
  <c r="U46" i="6" s="1"/>
  <c r="C45" i="6"/>
  <c r="S45" i="6" s="1"/>
  <c r="T44" i="6"/>
  <c r="L44" i="6" s="1"/>
  <c r="Q44" i="6"/>
  <c r="M44" i="6" s="1"/>
  <c r="P44" i="6"/>
  <c r="F44" i="6"/>
  <c r="E44" i="6"/>
  <c r="D44" i="6"/>
  <c r="I44" i="6" s="1"/>
  <c r="C44" i="6"/>
  <c r="R44" i="6" s="1"/>
  <c r="U43" i="6"/>
  <c r="Q43" i="6"/>
  <c r="M43" i="6"/>
  <c r="I43" i="6"/>
  <c r="H43" i="6"/>
  <c r="D43" i="6"/>
  <c r="C43" i="6"/>
  <c r="S42" i="6"/>
  <c r="R42" i="6"/>
  <c r="N42" i="6" s="1"/>
  <c r="Q42" i="6"/>
  <c r="H42" i="6"/>
  <c r="G42" i="6"/>
  <c r="C42" i="6"/>
  <c r="C41" i="6"/>
  <c r="U41" i="6" s="1"/>
  <c r="U40" i="6"/>
  <c r="T40" i="6"/>
  <c r="L40" i="6" s="1"/>
  <c r="S40" i="6"/>
  <c r="R40" i="6"/>
  <c r="J40" i="6" s="1"/>
  <c r="Q40" i="6"/>
  <c r="I40" i="6" s="1"/>
  <c r="N40" i="6"/>
  <c r="M40" i="6"/>
  <c r="H40" i="6"/>
  <c r="G40" i="6"/>
  <c r="F40" i="6"/>
  <c r="E40" i="6"/>
  <c r="D40" i="6"/>
  <c r="C40" i="6"/>
  <c r="T39" i="6"/>
  <c r="P39" i="6" s="1"/>
  <c r="S39" i="6"/>
  <c r="O39" i="6" s="1"/>
  <c r="H39" i="6"/>
  <c r="G39" i="6"/>
  <c r="C39" i="6"/>
  <c r="T38" i="6"/>
  <c r="P38" i="6" s="1"/>
  <c r="S38" i="6"/>
  <c r="R38" i="6"/>
  <c r="C38" i="6"/>
  <c r="U37" i="6"/>
  <c r="T37" i="6"/>
  <c r="S37" i="6"/>
  <c r="R37" i="6"/>
  <c r="N37" i="6" s="1"/>
  <c r="O37" i="6"/>
  <c r="M37" i="6"/>
  <c r="J37" i="6"/>
  <c r="I37" i="6"/>
  <c r="H37" i="6"/>
  <c r="G37" i="6"/>
  <c r="F37" i="6"/>
  <c r="E37" i="6"/>
  <c r="C37" i="6"/>
  <c r="Q37" i="6" s="1"/>
  <c r="Q36" i="6"/>
  <c r="M36" i="6"/>
  <c r="H36" i="6"/>
  <c r="E36" i="6"/>
  <c r="D36" i="6"/>
  <c r="C36" i="6"/>
  <c r="U35" i="6"/>
  <c r="T35" i="6"/>
  <c r="S35" i="6"/>
  <c r="R35" i="6"/>
  <c r="Q35" i="6"/>
  <c r="M35" i="6"/>
  <c r="I35" i="6"/>
  <c r="H35" i="6"/>
  <c r="G35" i="6"/>
  <c r="F35" i="6"/>
  <c r="E35" i="6"/>
  <c r="D35" i="6"/>
  <c r="C35" i="6"/>
  <c r="C34" i="6"/>
  <c r="S34" i="6" s="1"/>
  <c r="U33" i="6"/>
  <c r="T33" i="6"/>
  <c r="P33" i="6" s="1"/>
  <c r="S33" i="6"/>
  <c r="O33" i="6" s="1"/>
  <c r="C33" i="6"/>
  <c r="F33" i="6" s="1"/>
  <c r="U32" i="6"/>
  <c r="H32" i="6"/>
  <c r="E32" i="6"/>
  <c r="C32" i="6"/>
  <c r="U31" i="6"/>
  <c r="S31" i="6"/>
  <c r="Q31" i="6"/>
  <c r="O31" i="6"/>
  <c r="H31" i="6"/>
  <c r="G31" i="6"/>
  <c r="E31" i="6"/>
  <c r="D31" i="6"/>
  <c r="C31" i="6"/>
  <c r="U30" i="6"/>
  <c r="T30" i="6"/>
  <c r="Q30" i="6"/>
  <c r="M30" i="6" s="1"/>
  <c r="O30" i="6"/>
  <c r="K30" i="6"/>
  <c r="I30" i="6"/>
  <c r="H30" i="6"/>
  <c r="G30" i="6"/>
  <c r="D30" i="6"/>
  <c r="C30" i="6"/>
  <c r="S30" i="6" s="1"/>
  <c r="S29" i="6"/>
  <c r="C29" i="6"/>
  <c r="U28" i="6"/>
  <c r="T28" i="6"/>
  <c r="L28" i="6" s="1"/>
  <c r="S28" i="6"/>
  <c r="O28" i="6" s="1"/>
  <c r="R28" i="6"/>
  <c r="Q28" i="6"/>
  <c r="P28" i="6"/>
  <c r="N28" i="6"/>
  <c r="M28" i="6"/>
  <c r="K28" i="6"/>
  <c r="J28" i="6"/>
  <c r="I28" i="6"/>
  <c r="H28" i="6"/>
  <c r="G28" i="6"/>
  <c r="F28" i="6"/>
  <c r="E28" i="6"/>
  <c r="D28" i="6"/>
  <c r="C28" i="6"/>
  <c r="F27" i="6"/>
  <c r="E27" i="6"/>
  <c r="D27" i="6"/>
  <c r="C27" i="6"/>
  <c r="T27" i="6" s="1"/>
  <c r="U26" i="6"/>
  <c r="T26" i="6"/>
  <c r="P26" i="6" s="1"/>
  <c r="S26" i="6"/>
  <c r="O26" i="6" s="1"/>
  <c r="H26" i="6"/>
  <c r="G26" i="6"/>
  <c r="F26" i="6"/>
  <c r="C26" i="6"/>
  <c r="S25" i="6"/>
  <c r="O25" i="6" s="1"/>
  <c r="R25" i="6"/>
  <c r="Q25" i="6"/>
  <c r="M25" i="6"/>
  <c r="C25" i="6"/>
  <c r="F25" i="6" s="1"/>
  <c r="U24" i="6"/>
  <c r="T24" i="6"/>
  <c r="P24" i="6" s="1"/>
  <c r="R24" i="6"/>
  <c r="Q24" i="6"/>
  <c r="N24" i="6"/>
  <c r="M24" i="6"/>
  <c r="L24" i="6"/>
  <c r="J24" i="6"/>
  <c r="H24" i="6"/>
  <c r="F24" i="6"/>
  <c r="E24" i="6"/>
  <c r="D24" i="6"/>
  <c r="I24" i="6" s="1"/>
  <c r="C24" i="6"/>
  <c r="R23" i="6"/>
  <c r="N23" i="6" s="1"/>
  <c r="Q23" i="6"/>
  <c r="J23" i="6"/>
  <c r="G23" i="6"/>
  <c r="C23" i="6"/>
  <c r="F22" i="6"/>
  <c r="C22" i="6"/>
  <c r="T22" i="6" s="1"/>
  <c r="R21" i="6"/>
  <c r="N21" i="6" s="1"/>
  <c r="C21" i="6"/>
  <c r="U20" i="6"/>
  <c r="T20" i="6"/>
  <c r="L20" i="6" s="1"/>
  <c r="P20" i="6"/>
  <c r="H20" i="6"/>
  <c r="G20" i="6"/>
  <c r="F20" i="6"/>
  <c r="C20" i="6"/>
  <c r="R20" i="6" s="1"/>
  <c r="U19" i="6"/>
  <c r="S19" i="6"/>
  <c r="O19" i="6" s="1"/>
  <c r="Q19" i="6"/>
  <c r="C19" i="6"/>
  <c r="U18" i="6"/>
  <c r="R18" i="6"/>
  <c r="N18" i="6" s="1"/>
  <c r="Q18" i="6"/>
  <c r="M18" i="6" s="1"/>
  <c r="J18" i="6"/>
  <c r="H18" i="6"/>
  <c r="G18" i="6"/>
  <c r="D18" i="6"/>
  <c r="C18" i="6"/>
  <c r="U17" i="6"/>
  <c r="S17" i="6"/>
  <c r="K17" i="6" s="1"/>
  <c r="O17" i="6"/>
  <c r="G17" i="6"/>
  <c r="F17" i="6"/>
  <c r="D17" i="6"/>
  <c r="C17" i="6"/>
  <c r="U16" i="6"/>
  <c r="T16" i="6"/>
  <c r="P16" i="6" s="1"/>
  <c r="S16" i="6"/>
  <c r="R16" i="6"/>
  <c r="N16" i="6" s="1"/>
  <c r="Q16" i="6"/>
  <c r="I16" i="6" s="1"/>
  <c r="M16" i="6"/>
  <c r="L16" i="6"/>
  <c r="J16" i="6"/>
  <c r="H16" i="6"/>
  <c r="G16" i="6"/>
  <c r="F16" i="6"/>
  <c r="E16" i="6"/>
  <c r="D16" i="6"/>
  <c r="C16" i="6"/>
  <c r="C15" i="6"/>
  <c r="S15" i="6" s="1"/>
  <c r="U14" i="6"/>
  <c r="H14" i="6"/>
  <c r="G14" i="6"/>
  <c r="C14" i="6"/>
  <c r="T14" i="6" s="1"/>
  <c r="P14" i="6" s="1"/>
  <c r="T13" i="6"/>
  <c r="S13" i="6"/>
  <c r="O13" i="6" s="1"/>
  <c r="R13" i="6"/>
  <c r="J13" i="6" s="1"/>
  <c r="C13" i="6"/>
  <c r="G13" i="6" s="1"/>
  <c r="R12" i="6"/>
  <c r="Q12" i="6"/>
  <c r="M12" i="6" s="1"/>
  <c r="D12" i="6"/>
  <c r="C12" i="6"/>
  <c r="U11" i="6"/>
  <c r="T11" i="6"/>
  <c r="P11" i="6" s="1"/>
  <c r="S11" i="6"/>
  <c r="K11" i="6" s="1"/>
  <c r="R11" i="6"/>
  <c r="N11" i="6" s="1"/>
  <c r="Q11" i="6"/>
  <c r="I11" i="6" s="1"/>
  <c r="O11" i="6"/>
  <c r="M11" i="6"/>
  <c r="L11" i="6"/>
  <c r="H11" i="6"/>
  <c r="G11" i="6"/>
  <c r="F11" i="6"/>
  <c r="E11" i="6"/>
  <c r="D11" i="6"/>
  <c r="C11" i="6"/>
  <c r="T10" i="6"/>
  <c r="P10" i="6" s="1"/>
  <c r="S10" i="6"/>
  <c r="K10" i="6" s="1"/>
  <c r="R10" i="6"/>
  <c r="J10" i="6" s="1"/>
  <c r="O10" i="6"/>
  <c r="N10" i="6"/>
  <c r="G10" i="6"/>
  <c r="F10" i="6"/>
  <c r="E10" i="6"/>
  <c r="D10" i="6"/>
  <c r="C10" i="6"/>
  <c r="T9" i="6"/>
  <c r="P9" i="6" s="1"/>
  <c r="S9" i="6"/>
  <c r="O9" i="6" s="1"/>
  <c r="R9" i="6"/>
  <c r="N9" i="6" s="1"/>
  <c r="Q9" i="6"/>
  <c r="M9" i="6" s="1"/>
  <c r="C9" i="6"/>
  <c r="F9" i="6" s="1"/>
  <c r="U8" i="6"/>
  <c r="Q8" i="6"/>
  <c r="M8" i="6" s="1"/>
  <c r="C8" i="6"/>
  <c r="U7" i="6"/>
  <c r="T7" i="6"/>
  <c r="P7" i="6" s="1"/>
  <c r="S7" i="6"/>
  <c r="O7" i="6" s="1"/>
  <c r="L7" i="6"/>
  <c r="K7" i="6"/>
  <c r="H7" i="6"/>
  <c r="G7" i="6"/>
  <c r="E7" i="6"/>
  <c r="D7" i="6"/>
  <c r="C7" i="6"/>
  <c r="T6" i="6"/>
  <c r="R6" i="6"/>
  <c r="N6" i="6" s="1"/>
  <c r="Q6" i="6"/>
  <c r="M6" i="6" s="1"/>
  <c r="P6" i="6"/>
  <c r="C6" i="6"/>
  <c r="E6" i="6" s="1"/>
  <c r="U5" i="6"/>
  <c r="R5" i="6"/>
  <c r="Q5" i="6"/>
  <c r="M5" i="6" s="1"/>
  <c r="N5" i="6"/>
  <c r="C5" i="6"/>
  <c r="F5" i="6" s="1"/>
  <c r="U4" i="6"/>
  <c r="T4" i="6"/>
  <c r="L4" i="6" s="1"/>
  <c r="S4" i="6"/>
  <c r="R4" i="6"/>
  <c r="Q4" i="6"/>
  <c r="P4" i="6"/>
  <c r="N4" i="6"/>
  <c r="M4" i="6"/>
  <c r="J4" i="6"/>
  <c r="I4" i="6"/>
  <c r="H4" i="6"/>
  <c r="G4" i="6"/>
  <c r="F4" i="6"/>
  <c r="E4" i="6"/>
  <c r="D4" i="6"/>
  <c r="C4" i="6"/>
  <c r="U3" i="6"/>
  <c r="C3" i="6"/>
  <c r="C2" i="6"/>
  <c r="P22" i="6" l="1"/>
  <c r="O15" i="6"/>
  <c r="K15" i="6"/>
  <c r="L27" i="6"/>
  <c r="P27" i="6"/>
  <c r="O34" i="6"/>
  <c r="O45" i="6"/>
  <c r="R3" i="6"/>
  <c r="D3" i="6"/>
  <c r="T8" i="6"/>
  <c r="G8" i="6"/>
  <c r="S8" i="6"/>
  <c r="E8" i="6"/>
  <c r="R8" i="6"/>
  <c r="D8" i="6"/>
  <c r="S12" i="6"/>
  <c r="G12" i="6"/>
  <c r="U12" i="6"/>
  <c r="F12" i="6"/>
  <c r="T12" i="6"/>
  <c r="E12" i="6"/>
  <c r="Q15" i="6"/>
  <c r="J21" i="6"/>
  <c r="R22" i="6"/>
  <c r="M31" i="6"/>
  <c r="I31" i="6"/>
  <c r="Q34" i="6"/>
  <c r="O35" i="6"/>
  <c r="K35" i="6"/>
  <c r="P37" i="6"/>
  <c r="O63" i="6"/>
  <c r="J12" i="6"/>
  <c r="N12" i="6"/>
  <c r="F8" i="6"/>
  <c r="I9" i="6"/>
  <c r="K13" i="6"/>
  <c r="O16" i="6"/>
  <c r="K16" i="6"/>
  <c r="K31" i="6"/>
  <c r="S41" i="6"/>
  <c r="N51" i="6"/>
  <c r="M57" i="6"/>
  <c r="Q13" i="6"/>
  <c r="D13" i="6"/>
  <c r="H13" i="6"/>
  <c r="D21" i="6"/>
  <c r="U21" i="6"/>
  <c r="H21" i="6"/>
  <c r="T21" i="6"/>
  <c r="F21" i="6"/>
  <c r="S21" i="6"/>
  <c r="E21" i="6"/>
  <c r="I23" i="6"/>
  <c r="M23" i="6"/>
  <c r="T29" i="6"/>
  <c r="H29" i="6"/>
  <c r="F29" i="6"/>
  <c r="E29" i="6"/>
  <c r="Q29" i="6"/>
  <c r="N44" i="6"/>
  <c r="J44" i="6"/>
  <c r="T5" i="6"/>
  <c r="H5" i="6"/>
  <c r="S5" i="6"/>
  <c r="E5" i="6"/>
  <c r="R19" i="6"/>
  <c r="F19" i="6"/>
  <c r="T19" i="6"/>
  <c r="G19" i="6"/>
  <c r="H19" i="6"/>
  <c r="H8" i="6"/>
  <c r="J9" i="6"/>
  <c r="L10" i="6"/>
  <c r="D19" i="6"/>
  <c r="K19" i="6" s="1"/>
  <c r="S27" i="6"/>
  <c r="Q2" i="6"/>
  <c r="E2" i="6"/>
  <c r="R2" i="6"/>
  <c r="D2" i="6"/>
  <c r="J49" i="6"/>
  <c r="N49" i="6"/>
  <c r="S6" i="6"/>
  <c r="F6" i="6"/>
  <c r="H6" i="6"/>
  <c r="U6" i="6"/>
  <c r="G6" i="6"/>
  <c r="D9" i="6"/>
  <c r="L9" i="6" s="1"/>
  <c r="H9" i="6"/>
  <c r="U9" i="6"/>
  <c r="G9" i="6"/>
  <c r="E13" i="6"/>
  <c r="G21" i="6"/>
  <c r="D5" i="6"/>
  <c r="I5" i="6" s="1"/>
  <c r="D6" i="6"/>
  <c r="L6" i="6" s="1"/>
  <c r="E9" i="6"/>
  <c r="S2" i="6"/>
  <c r="Q3" i="6"/>
  <c r="G5" i="6"/>
  <c r="S22" i="6"/>
  <c r="T25" i="6"/>
  <c r="G25" i="6"/>
  <c r="E25" i="6"/>
  <c r="U25" i="6"/>
  <c r="D25" i="6"/>
  <c r="K25" i="6" s="1"/>
  <c r="T2" i="6"/>
  <c r="S3" i="6"/>
  <c r="H12" i="6"/>
  <c r="Q38" i="6"/>
  <c r="E38" i="6"/>
  <c r="U38" i="6"/>
  <c r="H38" i="6"/>
  <c r="F38" i="6"/>
  <c r="D38" i="6"/>
  <c r="P40" i="6"/>
  <c r="U2" i="6"/>
  <c r="T3" i="6"/>
  <c r="I8" i="6"/>
  <c r="K9" i="6"/>
  <c r="I12" i="6"/>
  <c r="N13" i="6"/>
  <c r="T18" i="6"/>
  <c r="F18" i="6"/>
  <c r="S18" i="6"/>
  <c r="E18" i="6"/>
  <c r="E19" i="6"/>
  <c r="Q21" i="6"/>
  <c r="U23" i="6"/>
  <c r="H23" i="6"/>
  <c r="T23" i="6"/>
  <c r="E23" i="6"/>
  <c r="S23" i="6"/>
  <c r="D23" i="6"/>
  <c r="F23" i="6"/>
  <c r="H25" i="6"/>
  <c r="R29" i="6"/>
  <c r="P30" i="6"/>
  <c r="L30" i="6"/>
  <c r="T32" i="6"/>
  <c r="G32" i="6"/>
  <c r="S32" i="6"/>
  <c r="F32" i="6"/>
  <c r="Q32" i="6"/>
  <c r="D32" i="6"/>
  <c r="R32" i="6"/>
  <c r="G38" i="6"/>
  <c r="U42" i="6"/>
  <c r="E42" i="6"/>
  <c r="T42" i="6"/>
  <c r="D42" i="6"/>
  <c r="I42" i="6" s="1"/>
  <c r="F42" i="6"/>
  <c r="J48" i="6"/>
  <c r="I59" i="6"/>
  <c r="Q61" i="6"/>
  <c r="G61" i="6"/>
  <c r="F61" i="6"/>
  <c r="E61" i="6"/>
  <c r="D61" i="6"/>
  <c r="T61" i="6"/>
  <c r="S61" i="6"/>
  <c r="R61" i="6"/>
  <c r="H61" i="6"/>
  <c r="P79" i="6"/>
  <c r="K29" i="6"/>
  <c r="O29" i="6"/>
  <c r="F2" i="6"/>
  <c r="E3" i="6"/>
  <c r="R15" i="6"/>
  <c r="E15" i="6"/>
  <c r="U15" i="6"/>
  <c r="G15" i="6"/>
  <c r="T15" i="6"/>
  <c r="F15" i="6"/>
  <c r="U22" i="6"/>
  <c r="H22" i="6"/>
  <c r="G22" i="6"/>
  <c r="Q22" i="6"/>
  <c r="U29" i="6"/>
  <c r="L38" i="6"/>
  <c r="O40" i="6"/>
  <c r="K40" i="6"/>
  <c r="J46" i="6"/>
  <c r="G2" i="6"/>
  <c r="F3" i="6"/>
  <c r="L13" i="6"/>
  <c r="P13" i="6"/>
  <c r="D15" i="6"/>
  <c r="M19" i="6"/>
  <c r="D22" i="6"/>
  <c r="L22" i="6" s="1"/>
  <c r="I25" i="6"/>
  <c r="J42" i="6"/>
  <c r="T49" i="6"/>
  <c r="G49" i="6"/>
  <c r="H49" i="6"/>
  <c r="F49" i="6"/>
  <c r="U49" i="6"/>
  <c r="D49" i="6"/>
  <c r="Q49" i="6"/>
  <c r="N59" i="6"/>
  <c r="J59" i="6"/>
  <c r="S62" i="6"/>
  <c r="G62" i="6"/>
  <c r="Q62" i="6"/>
  <c r="E62" i="6"/>
  <c r="D62" i="6"/>
  <c r="H62" i="6"/>
  <c r="F62" i="6"/>
  <c r="U62" i="6"/>
  <c r="T62" i="6"/>
  <c r="H2" i="6"/>
  <c r="G3" i="6"/>
  <c r="O4" i="6"/>
  <c r="K4" i="6"/>
  <c r="U13" i="6"/>
  <c r="H15" i="6"/>
  <c r="I18" i="6"/>
  <c r="E22" i="6"/>
  <c r="J25" i="6"/>
  <c r="N25" i="6"/>
  <c r="U27" i="6"/>
  <c r="H27" i="6"/>
  <c r="G27" i="6"/>
  <c r="R27" i="6"/>
  <c r="Q27" i="6"/>
  <c r="U34" i="6"/>
  <c r="H34" i="6"/>
  <c r="T34" i="6"/>
  <c r="G34" i="6"/>
  <c r="R34" i="6"/>
  <c r="E34" i="6"/>
  <c r="F34" i="6"/>
  <c r="D34" i="6"/>
  <c r="K34" i="6" s="1"/>
  <c r="J38" i="6"/>
  <c r="N38" i="6"/>
  <c r="D45" i="6"/>
  <c r="K45" i="6" s="1"/>
  <c r="U45" i="6"/>
  <c r="H45" i="6"/>
  <c r="T45" i="6"/>
  <c r="G45" i="6"/>
  <c r="R45" i="6"/>
  <c r="E45" i="6"/>
  <c r="F45" i="6"/>
  <c r="Q45" i="6"/>
  <c r="E49" i="6"/>
  <c r="I54" i="6"/>
  <c r="R62" i="6"/>
  <c r="K38" i="6"/>
  <c r="O38" i="6"/>
  <c r="T41" i="6"/>
  <c r="H41" i="6"/>
  <c r="R41" i="6"/>
  <c r="E41" i="6"/>
  <c r="Q41" i="6"/>
  <c r="D41" i="6"/>
  <c r="G41" i="6"/>
  <c r="F41" i="6"/>
  <c r="M42" i="6"/>
  <c r="T53" i="6"/>
  <c r="H53" i="6"/>
  <c r="G53" i="6"/>
  <c r="E53" i="6"/>
  <c r="S53" i="6"/>
  <c r="R53" i="6"/>
  <c r="Q53" i="6"/>
  <c r="N63" i="6"/>
  <c r="I58" i="6"/>
  <c r="M58" i="6"/>
  <c r="H3" i="6"/>
  <c r="D29" i="6"/>
  <c r="D33" i="6"/>
  <c r="K33" i="6" s="1"/>
  <c r="H33" i="6"/>
  <c r="G33" i="6"/>
  <c r="R33" i="6"/>
  <c r="Q33" i="6"/>
  <c r="K42" i="6"/>
  <c r="O42" i="6"/>
  <c r="S49" i="6"/>
  <c r="N54" i="6"/>
  <c r="J54" i="6"/>
  <c r="T67" i="6"/>
  <c r="H67" i="6"/>
  <c r="R67" i="6"/>
  <c r="F67" i="6"/>
  <c r="Q67" i="6"/>
  <c r="E67" i="6"/>
  <c r="G67" i="6"/>
  <c r="D67" i="6"/>
  <c r="U67" i="6"/>
  <c r="S67" i="6"/>
  <c r="O77" i="6"/>
  <c r="K77" i="6"/>
  <c r="F13" i="6"/>
  <c r="N20" i="6"/>
  <c r="J20" i="6"/>
  <c r="G29" i="6"/>
  <c r="E33" i="6"/>
  <c r="N35" i="6"/>
  <c r="J35" i="6"/>
  <c r="F14" i="6"/>
  <c r="E20" i="6"/>
  <c r="S20" i="6"/>
  <c r="S36" i="6"/>
  <c r="G36" i="6"/>
  <c r="T36" i="6"/>
  <c r="F36" i="6"/>
  <c r="U36" i="6"/>
  <c r="S44" i="6"/>
  <c r="E51" i="6"/>
  <c r="N66" i="6"/>
  <c r="M73" i="6"/>
  <c r="I73" i="6"/>
  <c r="H79" i="6"/>
  <c r="O85" i="6"/>
  <c r="K85" i="6"/>
  <c r="P69" i="6"/>
  <c r="S83" i="6"/>
  <c r="G83" i="6"/>
  <c r="H83" i="6"/>
  <c r="U83" i="6"/>
  <c r="F83" i="6"/>
  <c r="T83" i="6"/>
  <c r="R83" i="6"/>
  <c r="Q83" i="6"/>
  <c r="U44" i="6"/>
  <c r="S46" i="6"/>
  <c r="L63" i="6"/>
  <c r="M66" i="6"/>
  <c r="I66" i="6"/>
  <c r="L71" i="6"/>
  <c r="D83" i="6"/>
  <c r="R86" i="6"/>
  <c r="F86" i="6"/>
  <c r="Q86" i="6"/>
  <c r="D86" i="6"/>
  <c r="E86" i="6"/>
  <c r="U86" i="6"/>
  <c r="T86" i="6"/>
  <c r="S86" i="6"/>
  <c r="H86" i="6"/>
  <c r="G86" i="6"/>
  <c r="Q65" i="6"/>
  <c r="U70" i="6"/>
  <c r="T70" i="6"/>
  <c r="H70" i="6"/>
  <c r="Q70" i="6"/>
  <c r="M71" i="6"/>
  <c r="N76" i="6"/>
  <c r="J76" i="6"/>
  <c r="P78" i="6"/>
  <c r="S80" i="6"/>
  <c r="G80" i="6"/>
  <c r="D80" i="6"/>
  <c r="L80" i="6" s="1"/>
  <c r="H80" i="6"/>
  <c r="U80" i="6"/>
  <c r="F80" i="6"/>
  <c r="E80" i="6"/>
  <c r="R80" i="6"/>
  <c r="Q80" i="6"/>
  <c r="J81" i="6"/>
  <c r="N81" i="6"/>
  <c r="E83" i="6"/>
  <c r="P92" i="6"/>
  <c r="O94" i="6"/>
  <c r="J11" i="6"/>
  <c r="R39" i="6"/>
  <c r="E39" i="6"/>
  <c r="Q39" i="6"/>
  <c r="D39" i="6"/>
  <c r="L39" i="6" s="1"/>
  <c r="U39" i="6"/>
  <c r="G44" i="6"/>
  <c r="E46" i="6"/>
  <c r="U47" i="6"/>
  <c r="H47" i="6"/>
  <c r="S47" i="6"/>
  <c r="F47" i="6"/>
  <c r="T47" i="6"/>
  <c r="N58" i="6"/>
  <c r="U63" i="6"/>
  <c r="H63" i="6"/>
  <c r="G63" i="6"/>
  <c r="F63" i="6"/>
  <c r="R65" i="6"/>
  <c r="O66" i="6"/>
  <c r="K66" i="6"/>
  <c r="D70" i="6"/>
  <c r="J70" i="6" s="1"/>
  <c r="N71" i="6"/>
  <c r="J71" i="6"/>
  <c r="O84" i="6"/>
  <c r="K84" i="6"/>
  <c r="U87" i="6"/>
  <c r="H87" i="6"/>
  <c r="G87" i="6"/>
  <c r="F87" i="6"/>
  <c r="T87" i="6"/>
  <c r="S87" i="6"/>
  <c r="Q87" i="6"/>
  <c r="U89" i="6"/>
  <c r="T89" i="6"/>
  <c r="E89" i="6"/>
  <c r="S89" i="6"/>
  <c r="D89" i="6"/>
  <c r="Q89" i="6"/>
  <c r="H89" i="6"/>
  <c r="G89" i="6"/>
  <c r="F89" i="6"/>
  <c r="R89" i="6"/>
  <c r="R7" i="6"/>
  <c r="F7" i="6"/>
  <c r="Q7" i="6"/>
  <c r="U10" i="6"/>
  <c r="H10" i="6"/>
  <c r="Q10" i="6"/>
  <c r="R31" i="6"/>
  <c r="F31" i="6"/>
  <c r="T31" i="6"/>
  <c r="F39" i="6"/>
  <c r="H44" i="6"/>
  <c r="F46" i="6"/>
  <c r="D47" i="6"/>
  <c r="J47" i="6" s="1"/>
  <c r="P54" i="6"/>
  <c r="O58" i="6"/>
  <c r="D63" i="6"/>
  <c r="J63" i="6" s="1"/>
  <c r="E70" i="6"/>
  <c r="O71" i="6"/>
  <c r="D87" i="6"/>
  <c r="O82" i="6"/>
  <c r="K82" i="6"/>
  <c r="K97" i="6"/>
  <c r="O97" i="6"/>
  <c r="J87" i="6"/>
  <c r="N87" i="6"/>
  <c r="M99" i="6"/>
  <c r="J56" i="6"/>
  <c r="N56" i="6"/>
  <c r="O57" i="6"/>
  <c r="T65" i="6"/>
  <c r="H65" i="6"/>
  <c r="S65" i="6"/>
  <c r="G65" i="6"/>
  <c r="P57" i="6"/>
  <c r="L57" i="6"/>
  <c r="N70" i="6"/>
  <c r="K76" i="6"/>
  <c r="O76" i="6"/>
  <c r="F79" i="6"/>
  <c r="U79" i="6"/>
  <c r="D79" i="6"/>
  <c r="L79" i="6" s="1"/>
  <c r="S79" i="6"/>
  <c r="R79" i="6"/>
  <c r="Q79" i="6"/>
  <c r="O90" i="6"/>
  <c r="K90" i="6"/>
  <c r="I36" i="6"/>
  <c r="I48" i="6"/>
  <c r="U51" i="6"/>
  <c r="H51" i="6"/>
  <c r="S51" i="6"/>
  <c r="E65" i="6"/>
  <c r="S70" i="6"/>
  <c r="M72" i="6"/>
  <c r="D77" i="6"/>
  <c r="U77" i="6"/>
  <c r="G77" i="6"/>
  <c r="T77" i="6"/>
  <c r="F77" i="6"/>
  <c r="E77" i="6"/>
  <c r="R77" i="6"/>
  <c r="Q77" i="6"/>
  <c r="E79" i="6"/>
  <c r="Q14" i="6"/>
  <c r="E14" i="6"/>
  <c r="R14" i="6"/>
  <c r="Q20" i="6"/>
  <c r="P35" i="6"/>
  <c r="L35" i="6"/>
  <c r="D14" i="6"/>
  <c r="L14" i="6" s="1"/>
  <c r="S14" i="6"/>
  <c r="T17" i="6"/>
  <c r="H17" i="6"/>
  <c r="R17" i="6"/>
  <c r="E17" i="6"/>
  <c r="Q17" i="6"/>
  <c r="D20" i="6"/>
  <c r="R36" i="6"/>
  <c r="P46" i="6"/>
  <c r="M47" i="6"/>
  <c r="D51" i="6"/>
  <c r="I51" i="6" s="1"/>
  <c r="T51" i="6"/>
  <c r="U56" i="6"/>
  <c r="U58" i="6"/>
  <c r="T58" i="6"/>
  <c r="H58" i="6"/>
  <c r="G58" i="6"/>
  <c r="E58" i="6"/>
  <c r="Q63" i="6"/>
  <c r="F65" i="6"/>
  <c r="D71" i="6"/>
  <c r="I71" i="6" s="1"/>
  <c r="G71" i="6"/>
  <c r="H71" i="6"/>
  <c r="N72" i="6"/>
  <c r="H77" i="6"/>
  <c r="G79" i="6"/>
  <c r="N82" i="6"/>
  <c r="J82" i="6"/>
  <c r="N91" i="6"/>
  <c r="R43" i="6"/>
  <c r="F43" i="6"/>
  <c r="S59" i="6"/>
  <c r="R68" i="6"/>
  <c r="D72" i="6"/>
  <c r="I72" i="6" s="1"/>
  <c r="D91" i="6"/>
  <c r="L91" i="6" s="1"/>
  <c r="E96" i="6"/>
  <c r="P97" i="6"/>
  <c r="G100" i="6"/>
  <c r="G105" i="6"/>
  <c r="G107" i="6"/>
  <c r="I108" i="6"/>
  <c r="M108" i="6"/>
  <c r="O109" i="6"/>
  <c r="K109" i="6"/>
  <c r="K68" i="6"/>
  <c r="E72" i="6"/>
  <c r="T90" i="6"/>
  <c r="G90" i="6"/>
  <c r="Q90" i="6"/>
  <c r="D90" i="6"/>
  <c r="R90" i="6"/>
  <c r="E91" i="6"/>
  <c r="I95" i="6"/>
  <c r="Q97" i="6"/>
  <c r="K102" i="6"/>
  <c r="N108" i="6"/>
  <c r="J108" i="6"/>
  <c r="N124" i="6"/>
  <c r="Q26" i="6"/>
  <c r="E26" i="6"/>
  <c r="E30" i="6"/>
  <c r="R30" i="6"/>
  <c r="E43" i="6"/>
  <c r="S43" i="6"/>
  <c r="Q50" i="6"/>
  <c r="E50" i="6"/>
  <c r="F59" i="6"/>
  <c r="U59" i="6"/>
  <c r="I60" i="6"/>
  <c r="E68" i="6"/>
  <c r="T68" i="6"/>
  <c r="U74" i="6"/>
  <c r="H74" i="6"/>
  <c r="T74" i="6"/>
  <c r="G74" i="6"/>
  <c r="S74" i="6"/>
  <c r="Q76" i="6"/>
  <c r="Q78" i="6"/>
  <c r="E90" i="6"/>
  <c r="F91" i="6"/>
  <c r="J93" i="6"/>
  <c r="J95" i="6"/>
  <c r="R97" i="6"/>
  <c r="M122" i="6"/>
  <c r="O124" i="6"/>
  <c r="T131" i="6"/>
  <c r="H131" i="6"/>
  <c r="Q131" i="6"/>
  <c r="D131" i="6"/>
  <c r="R131" i="6"/>
  <c r="S131" i="6"/>
  <c r="E131" i="6"/>
  <c r="U131" i="6"/>
  <c r="G131" i="6"/>
  <c r="F131" i="6"/>
  <c r="L136" i="6"/>
  <c r="P136" i="6"/>
  <c r="N147" i="6"/>
  <c r="S24" i="6"/>
  <c r="G24" i="6"/>
  <c r="D26" i="6"/>
  <c r="L26" i="6" s="1"/>
  <c r="R26" i="6"/>
  <c r="F30" i="6"/>
  <c r="D37" i="6"/>
  <c r="K37" i="6" s="1"/>
  <c r="G43" i="6"/>
  <c r="T43" i="6"/>
  <c r="S48" i="6"/>
  <c r="G48" i="6"/>
  <c r="D50" i="6"/>
  <c r="K50" i="6" s="1"/>
  <c r="R50" i="6"/>
  <c r="T55" i="6"/>
  <c r="H55" i="6"/>
  <c r="R55" i="6"/>
  <c r="F55" i="6"/>
  <c r="Q55" i="6"/>
  <c r="E55" i="6"/>
  <c r="U55" i="6"/>
  <c r="G59" i="6"/>
  <c r="U60" i="6"/>
  <c r="S60" i="6"/>
  <c r="G60" i="6"/>
  <c r="R60" i="6"/>
  <c r="F60" i="6"/>
  <c r="T60" i="6"/>
  <c r="F68" i="6"/>
  <c r="D74" i="6"/>
  <c r="I74" i="6" s="1"/>
  <c r="F90" i="6"/>
  <c r="H91" i="6"/>
  <c r="K93" i="6"/>
  <c r="M96" i="6"/>
  <c r="I96" i="6"/>
  <c r="L105" i="6"/>
  <c r="P105" i="6"/>
  <c r="I136" i="6"/>
  <c r="M136" i="6"/>
  <c r="T76" i="6"/>
  <c r="H76" i="6"/>
  <c r="U76" i="6"/>
  <c r="U78" i="6"/>
  <c r="R78" i="6"/>
  <c r="F78" i="6"/>
  <c r="S78" i="6"/>
  <c r="D78" i="6"/>
  <c r="L78" i="6" s="1"/>
  <c r="Q92" i="6"/>
  <c r="S96" i="6"/>
  <c r="S104" i="6"/>
  <c r="G104" i="6"/>
  <c r="T104" i="6"/>
  <c r="F104" i="6"/>
  <c r="Q104" i="6"/>
  <c r="D104" i="6"/>
  <c r="E104" i="6"/>
  <c r="U104" i="6"/>
  <c r="R104" i="6"/>
  <c r="Q106" i="6"/>
  <c r="E106" i="6"/>
  <c r="U106" i="6"/>
  <c r="H106" i="6"/>
  <c r="S106" i="6"/>
  <c r="F106" i="6"/>
  <c r="G106" i="6"/>
  <c r="R106" i="6"/>
  <c r="D106" i="6"/>
  <c r="T106" i="6"/>
  <c r="I111" i="6"/>
  <c r="L81" i="6"/>
  <c r="P81" i="6"/>
  <c r="L82" i="6"/>
  <c r="M91" i="6"/>
  <c r="S92" i="6"/>
  <c r="R100" i="6"/>
  <c r="K111" i="6"/>
  <c r="Q82" i="6"/>
  <c r="E82" i="6"/>
  <c r="U82" i="6"/>
  <c r="O95" i="6"/>
  <c r="K95" i="6"/>
  <c r="U97" i="6"/>
  <c r="G97" i="6"/>
  <c r="F97" i="6"/>
  <c r="E97" i="6"/>
  <c r="O125" i="6"/>
  <c r="K125" i="6"/>
  <c r="N123" i="6"/>
  <c r="J123" i="6"/>
  <c r="P125" i="6"/>
  <c r="P129" i="6"/>
  <c r="M110" i="6"/>
  <c r="I110" i="6"/>
  <c r="L114" i="6"/>
  <c r="P114" i="6"/>
  <c r="P123" i="6"/>
  <c r="L123" i="6"/>
  <c r="U92" i="6"/>
  <c r="H92" i="6"/>
  <c r="R92" i="6"/>
  <c r="E92" i="6"/>
  <c r="G92" i="6"/>
  <c r="F92" i="6"/>
  <c r="T94" i="6"/>
  <c r="H94" i="6"/>
  <c r="G94" i="6"/>
  <c r="E94" i="6"/>
  <c r="U94" i="6"/>
  <c r="D94" i="6"/>
  <c r="K94" i="6" s="1"/>
  <c r="R94" i="6"/>
  <c r="Q94" i="6"/>
  <c r="T96" i="6"/>
  <c r="H96" i="6"/>
  <c r="R96" i="6"/>
  <c r="F96" i="6"/>
  <c r="G96" i="6"/>
  <c r="U105" i="6"/>
  <c r="F105" i="6"/>
  <c r="E105" i="6"/>
  <c r="S105" i="6"/>
  <c r="R105" i="6"/>
  <c r="Q105" i="6"/>
  <c r="S107" i="6"/>
  <c r="D107" i="6"/>
  <c r="F107" i="6"/>
  <c r="T107" i="6"/>
  <c r="R107" i="6"/>
  <c r="Q107" i="6"/>
  <c r="O117" i="6"/>
  <c r="T72" i="6"/>
  <c r="G72" i="6"/>
  <c r="S72" i="6"/>
  <c r="F72" i="6"/>
  <c r="U72" i="6"/>
  <c r="S91" i="6"/>
  <c r="G91" i="6"/>
  <c r="D92" i="6"/>
  <c r="L92" i="6" s="1"/>
  <c r="F94" i="6"/>
  <c r="D96" i="6"/>
  <c r="Q100" i="6"/>
  <c r="D100" i="6"/>
  <c r="H100" i="6"/>
  <c r="F100" i="6"/>
  <c r="E100" i="6"/>
  <c r="T100" i="6"/>
  <c r="S100" i="6"/>
  <c r="D105" i="6"/>
  <c r="E107" i="6"/>
  <c r="O127" i="6"/>
  <c r="K127" i="6"/>
  <c r="P134" i="6"/>
  <c r="L134" i="6"/>
  <c r="D88" i="6"/>
  <c r="S88" i="6"/>
  <c r="F88" i="6"/>
  <c r="T88" i="6"/>
  <c r="P93" i="6"/>
  <c r="L93" i="6"/>
  <c r="R98" i="6"/>
  <c r="F98" i="6"/>
  <c r="D98" i="6"/>
  <c r="U98" i="6"/>
  <c r="G98" i="6"/>
  <c r="Q98" i="6"/>
  <c r="S99" i="6"/>
  <c r="K112" i="6"/>
  <c r="R114" i="6"/>
  <c r="T115" i="6"/>
  <c r="R116" i="6"/>
  <c r="P118" i="6"/>
  <c r="T121" i="6"/>
  <c r="U124" i="6"/>
  <c r="T124" i="6"/>
  <c r="G124" i="6"/>
  <c r="F124" i="6"/>
  <c r="D125" i="6"/>
  <c r="L125" i="6" s="1"/>
  <c r="T132" i="6"/>
  <c r="F135" i="6"/>
  <c r="O139" i="6"/>
  <c r="K139" i="6"/>
  <c r="U141" i="6"/>
  <c r="H141" i="6"/>
  <c r="F141" i="6"/>
  <c r="E141" i="6"/>
  <c r="T141" i="6"/>
  <c r="D141" i="6"/>
  <c r="R141" i="6"/>
  <c r="Q141" i="6"/>
  <c r="S143" i="6"/>
  <c r="L153" i="6"/>
  <c r="D57" i="6"/>
  <c r="I57" i="6" s="1"/>
  <c r="D69" i="6"/>
  <c r="Q81" i="6"/>
  <c r="E88" i="6"/>
  <c r="U88" i="6"/>
  <c r="E98" i="6"/>
  <c r="D99" i="6"/>
  <c r="J99" i="6" s="1"/>
  <c r="T99" i="6"/>
  <c r="U112" i="6"/>
  <c r="H112" i="6"/>
  <c r="F112" i="6"/>
  <c r="T112" i="6"/>
  <c r="D123" i="6"/>
  <c r="S123" i="6"/>
  <c r="E123" i="6"/>
  <c r="Q123" i="6"/>
  <c r="D124" i="6"/>
  <c r="K124" i="6" s="1"/>
  <c r="F125" i="6"/>
  <c r="G141" i="6"/>
  <c r="N103" i="6"/>
  <c r="J103" i="6"/>
  <c r="I109" i="6"/>
  <c r="U114" i="6"/>
  <c r="S114" i="6"/>
  <c r="D114" i="6"/>
  <c r="S115" i="6"/>
  <c r="F115" i="6"/>
  <c r="Q115" i="6"/>
  <c r="D115" i="6"/>
  <c r="J115" i="6" s="1"/>
  <c r="S116" i="6"/>
  <c r="G116" i="6"/>
  <c r="U116" i="6"/>
  <c r="R121" i="6"/>
  <c r="F121" i="6"/>
  <c r="Q121" i="6"/>
  <c r="S122" i="6"/>
  <c r="F122" i="6"/>
  <c r="U122" i="6"/>
  <c r="G122" i="6"/>
  <c r="E124" i="6"/>
  <c r="L130" i="6"/>
  <c r="Q135" i="6"/>
  <c r="D144" i="6"/>
  <c r="I144" i="6" s="1"/>
  <c r="S144" i="6"/>
  <c r="E144" i="6"/>
  <c r="H144" i="6"/>
  <c r="U144" i="6"/>
  <c r="G144" i="6"/>
  <c r="R144" i="6"/>
  <c r="T144" i="6"/>
  <c r="I155" i="6"/>
  <c r="M155" i="6"/>
  <c r="K158" i="6"/>
  <c r="O158" i="6"/>
  <c r="F57" i="6"/>
  <c r="F69" i="6"/>
  <c r="T73" i="6"/>
  <c r="H73" i="6"/>
  <c r="H88" i="6"/>
  <c r="F99" i="6"/>
  <c r="D101" i="6"/>
  <c r="J101" i="6" s="1"/>
  <c r="H101" i="6"/>
  <c r="T101" i="6"/>
  <c r="E101" i="6"/>
  <c r="S103" i="6"/>
  <c r="E114" i="6"/>
  <c r="E115" i="6"/>
  <c r="D116" i="6"/>
  <c r="L116" i="6" s="1"/>
  <c r="T117" i="6"/>
  <c r="G117" i="6"/>
  <c r="R117" i="6"/>
  <c r="E117" i="6"/>
  <c r="F117" i="6"/>
  <c r="R120" i="6"/>
  <c r="E120" i="6"/>
  <c r="S120" i="6"/>
  <c r="D120" i="6"/>
  <c r="I120" i="6" s="1"/>
  <c r="T120" i="6"/>
  <c r="D121" i="6"/>
  <c r="K121" i="6" s="1"/>
  <c r="D122" i="6"/>
  <c r="J122" i="6" s="1"/>
  <c r="G123" i="6"/>
  <c r="H124" i="6"/>
  <c r="N129" i="6"/>
  <c r="L133" i="6"/>
  <c r="K133" i="6"/>
  <c r="S134" i="6"/>
  <c r="D134" i="6"/>
  <c r="H134" i="6"/>
  <c r="G134" i="6"/>
  <c r="F134" i="6"/>
  <c r="S135" i="6"/>
  <c r="F144" i="6"/>
  <c r="P145" i="6"/>
  <c r="L145" i="6"/>
  <c r="T85" i="6"/>
  <c r="G85" i="6"/>
  <c r="R85" i="6"/>
  <c r="G99" i="6"/>
  <c r="T103" i="6"/>
  <c r="P108" i="6"/>
  <c r="F114" i="6"/>
  <c r="G115" i="6"/>
  <c r="E116" i="6"/>
  <c r="E121" i="6"/>
  <c r="E122" i="6"/>
  <c r="I137" i="6"/>
  <c r="P138" i="6"/>
  <c r="L138" i="6"/>
  <c r="S141" i="6"/>
  <c r="R146" i="6"/>
  <c r="H146" i="6"/>
  <c r="Q146" i="6"/>
  <c r="G146" i="6"/>
  <c r="F146" i="6"/>
  <c r="E146" i="6"/>
  <c r="J127" i="6"/>
  <c r="G132" i="6"/>
  <c r="S132" i="6"/>
  <c r="R132" i="6"/>
  <c r="Q132" i="6"/>
  <c r="U136" i="6"/>
  <c r="H136" i="6"/>
  <c r="F136" i="6"/>
  <c r="K146" i="6"/>
  <c r="O146" i="6"/>
  <c r="N149" i="6"/>
  <c r="J149" i="6"/>
  <c r="Q152" i="6"/>
  <c r="E152" i="6"/>
  <c r="T152" i="6"/>
  <c r="H152" i="6"/>
  <c r="D152" i="6"/>
  <c r="U152" i="6"/>
  <c r="S152" i="6"/>
  <c r="R152" i="6"/>
  <c r="G152" i="6"/>
  <c r="L111" i="6"/>
  <c r="I125" i="6"/>
  <c r="E132" i="6"/>
  <c r="M134" i="6"/>
  <c r="I134" i="6"/>
  <c r="E136" i="6"/>
  <c r="O142" i="6"/>
  <c r="K142" i="6"/>
  <c r="L146" i="6"/>
  <c r="P146" i="6"/>
  <c r="F152" i="6"/>
  <c r="I124" i="6"/>
  <c r="N125" i="6"/>
  <c r="J125" i="6"/>
  <c r="I126" i="6"/>
  <c r="F132" i="6"/>
  <c r="J134" i="6"/>
  <c r="N134" i="6"/>
  <c r="G136" i="6"/>
  <c r="O140" i="6"/>
  <c r="K140" i="6"/>
  <c r="D147" i="6"/>
  <c r="J147" i="6" s="1"/>
  <c r="S147" i="6"/>
  <c r="G147" i="6"/>
  <c r="T147" i="6"/>
  <c r="E147" i="6"/>
  <c r="H147" i="6"/>
  <c r="Q147" i="6"/>
  <c r="U147" i="6"/>
  <c r="P156" i="6"/>
  <c r="L156" i="6"/>
  <c r="N136" i="6"/>
  <c r="J136" i="6"/>
  <c r="P140" i="6"/>
  <c r="L140" i="6"/>
  <c r="T143" i="6"/>
  <c r="H143" i="6"/>
  <c r="R143" i="6"/>
  <c r="G143" i="6"/>
  <c r="F143" i="6"/>
  <c r="E143" i="6"/>
  <c r="D143" i="6"/>
  <c r="F147" i="6"/>
  <c r="S150" i="6"/>
  <c r="G150" i="6"/>
  <c r="T150" i="6"/>
  <c r="E150" i="6"/>
  <c r="H150" i="6"/>
  <c r="F150" i="6"/>
  <c r="D150" i="6"/>
  <c r="R150" i="6"/>
  <c r="Q150" i="6"/>
  <c r="M116" i="6"/>
  <c r="U125" i="6"/>
  <c r="G125" i="6"/>
  <c r="E125" i="6"/>
  <c r="D135" i="6"/>
  <c r="R135" i="6"/>
  <c r="E135" i="6"/>
  <c r="T135" i="6"/>
  <c r="G135" i="6"/>
  <c r="H135" i="6"/>
  <c r="S136" i="6"/>
  <c r="I139" i="6"/>
  <c r="M139" i="6"/>
  <c r="Q143" i="6"/>
  <c r="T109" i="6"/>
  <c r="H109" i="6"/>
  <c r="R109" i="6"/>
  <c r="D113" i="6"/>
  <c r="K113" i="6" s="1"/>
  <c r="R113" i="6"/>
  <c r="E113" i="6"/>
  <c r="T113" i="6"/>
  <c r="Q118" i="6"/>
  <c r="E118" i="6"/>
  <c r="S118" i="6"/>
  <c r="S126" i="6"/>
  <c r="G126" i="6"/>
  <c r="T126" i="6"/>
  <c r="R126" i="6"/>
  <c r="D126" i="6"/>
  <c r="L127" i="6"/>
  <c r="P127" i="6"/>
  <c r="S128" i="6"/>
  <c r="S129" i="6"/>
  <c r="O148" i="6"/>
  <c r="K148" i="6"/>
  <c r="Q128" i="6"/>
  <c r="E128" i="6"/>
  <c r="U128" i="6"/>
  <c r="H128" i="6"/>
  <c r="Q129" i="6"/>
  <c r="D129" i="6"/>
  <c r="L129" i="6" s="1"/>
  <c r="H129" i="6"/>
  <c r="U129" i="6"/>
  <c r="F129" i="6"/>
  <c r="Q149" i="6"/>
  <c r="E149" i="6"/>
  <c r="H149" i="6"/>
  <c r="G149" i="6"/>
  <c r="F149" i="6"/>
  <c r="T168" i="6"/>
  <c r="H168" i="6"/>
  <c r="R168" i="6"/>
  <c r="F168" i="6"/>
  <c r="Q168" i="6"/>
  <c r="E168" i="6"/>
  <c r="D168" i="6"/>
  <c r="G168" i="6"/>
  <c r="U168" i="6"/>
  <c r="S168" i="6"/>
  <c r="F75" i="6"/>
  <c r="T84" i="6"/>
  <c r="H84" i="6"/>
  <c r="F109" i="6"/>
  <c r="T110" i="6"/>
  <c r="G110" i="6"/>
  <c r="R110" i="6"/>
  <c r="H113" i="6"/>
  <c r="G118" i="6"/>
  <c r="T119" i="6"/>
  <c r="H119" i="6"/>
  <c r="U119" i="6"/>
  <c r="F119" i="6"/>
  <c r="S119" i="6"/>
  <c r="H126" i="6"/>
  <c r="D128" i="6"/>
  <c r="L128" i="6" s="1"/>
  <c r="E129" i="6"/>
  <c r="D149" i="6"/>
  <c r="K149" i="6" s="1"/>
  <c r="M156" i="6"/>
  <c r="I156" i="6"/>
  <c r="S137" i="6"/>
  <c r="F137" i="6"/>
  <c r="U137" i="6"/>
  <c r="H137" i="6"/>
  <c r="R137" i="6"/>
  <c r="R153" i="6"/>
  <c r="K155" i="6"/>
  <c r="O155" i="6"/>
  <c r="P170" i="6"/>
  <c r="E93" i="6"/>
  <c r="E102" i="6"/>
  <c r="R102" i="6"/>
  <c r="R111" i="6"/>
  <c r="F111" i="6"/>
  <c r="J130" i="6"/>
  <c r="E137" i="6"/>
  <c r="S138" i="6"/>
  <c r="G138" i="6"/>
  <c r="R138" i="6"/>
  <c r="J158" i="6"/>
  <c r="L167" i="6"/>
  <c r="P167" i="6"/>
  <c r="S153" i="6"/>
  <c r="E153" i="6"/>
  <c r="H153" i="6"/>
  <c r="U153" i="6"/>
  <c r="G153" i="6"/>
  <c r="O172" i="6"/>
  <c r="K172" i="6"/>
  <c r="T139" i="6"/>
  <c r="G139" i="6"/>
  <c r="R139" i="6"/>
  <c r="F153" i="6"/>
  <c r="T155" i="6"/>
  <c r="H155" i="6"/>
  <c r="P158" i="6"/>
  <c r="L158" i="6"/>
  <c r="P161" i="6"/>
  <c r="L161" i="6"/>
  <c r="Q140" i="6"/>
  <c r="E140" i="6"/>
  <c r="Q148" i="6"/>
  <c r="G156" i="6"/>
  <c r="U156" i="6"/>
  <c r="Q160" i="6"/>
  <c r="J165" i="6"/>
  <c r="N165" i="6"/>
  <c r="J167" i="6"/>
  <c r="R145" i="6"/>
  <c r="F145" i="6"/>
  <c r="U145" i="6"/>
  <c r="Q145" i="6"/>
  <c r="H156" i="6"/>
  <c r="R157" i="6"/>
  <c r="F157" i="6"/>
  <c r="U157" i="6"/>
  <c r="Q157" i="6"/>
  <c r="D160" i="6"/>
  <c r="K160" i="6" s="1"/>
  <c r="R160" i="6"/>
  <c r="R164" i="6"/>
  <c r="N171" i="6"/>
  <c r="L163" i="6"/>
  <c r="P163" i="6"/>
  <c r="S169" i="6"/>
  <c r="G169" i="6"/>
  <c r="R169" i="6"/>
  <c r="F169" i="6"/>
  <c r="Q169" i="6"/>
  <c r="E169" i="6"/>
  <c r="U169" i="6"/>
  <c r="L160" i="6"/>
  <c r="D169" i="6"/>
  <c r="L169" i="6" s="1"/>
  <c r="Q158" i="6"/>
  <c r="Q161" i="6"/>
  <c r="E161" i="6"/>
  <c r="R161" i="6"/>
  <c r="Q164" i="6"/>
  <c r="E164" i="6"/>
  <c r="U164" i="6"/>
  <c r="T164" i="6"/>
  <c r="H164" i="6"/>
  <c r="N166" i="6"/>
  <c r="J166" i="6"/>
  <c r="H169" i="6"/>
  <c r="K170" i="6"/>
  <c r="O170" i="6"/>
  <c r="U174" i="6"/>
  <c r="T174" i="6"/>
  <c r="H174" i="6"/>
  <c r="S174" i="6"/>
  <c r="G174" i="6"/>
  <c r="R174" i="6"/>
  <c r="F174" i="6"/>
  <c r="S162" i="6"/>
  <c r="G162" i="6"/>
  <c r="Q162" i="6"/>
  <c r="R156" i="6"/>
  <c r="D159" i="6"/>
  <c r="S159" i="6"/>
  <c r="G159" i="6"/>
  <c r="R159" i="6"/>
  <c r="D162" i="6"/>
  <c r="R162" i="6"/>
  <c r="I172" i="6"/>
  <c r="M172" i="6"/>
  <c r="R133" i="6"/>
  <c r="F133" i="6"/>
  <c r="E156" i="6"/>
  <c r="S156" i="6"/>
  <c r="E159" i="6"/>
  <c r="T159" i="6"/>
  <c r="E162" i="6"/>
  <c r="T162" i="6"/>
  <c r="N170" i="6"/>
  <c r="J172" i="6"/>
  <c r="N172" i="6"/>
  <c r="I174" i="6"/>
  <c r="M174" i="6"/>
  <c r="F154" i="6"/>
  <c r="F166" i="6"/>
  <c r="G171" i="6"/>
  <c r="S171" i="6"/>
  <c r="E173" i="6"/>
  <c r="Q173" i="6"/>
  <c r="H171" i="6"/>
  <c r="T171" i="6"/>
  <c r="F173" i="6"/>
  <c r="R173" i="6"/>
  <c r="D170" i="6"/>
  <c r="L170" i="6" s="1"/>
  <c r="U171" i="6"/>
  <c r="G173" i="6"/>
  <c r="S173" i="6"/>
  <c r="H173" i="6"/>
  <c r="T173" i="6"/>
  <c r="E165" i="6"/>
  <c r="F170" i="6"/>
  <c r="D172" i="6"/>
  <c r="S167" i="6"/>
  <c r="H172" i="6"/>
  <c r="T172" i="6"/>
  <c r="H167" i="6"/>
  <c r="M169" i="6" l="1"/>
  <c r="I169" i="6"/>
  <c r="P171" i="6"/>
  <c r="L171" i="6"/>
  <c r="J170" i="6"/>
  <c r="K174" i="6"/>
  <c r="O174" i="6"/>
  <c r="J169" i="6"/>
  <c r="N169" i="6"/>
  <c r="N157" i="6"/>
  <c r="J157" i="6"/>
  <c r="I148" i="6"/>
  <c r="M148" i="6"/>
  <c r="L139" i="6"/>
  <c r="P139" i="6"/>
  <c r="J138" i="6"/>
  <c r="N138" i="6"/>
  <c r="P126" i="6"/>
  <c r="L126" i="6"/>
  <c r="P109" i="6"/>
  <c r="L109" i="6"/>
  <c r="O152" i="6"/>
  <c r="K152" i="6"/>
  <c r="N146" i="6"/>
  <c r="J146" i="6"/>
  <c r="L103" i="6"/>
  <c r="P103" i="6"/>
  <c r="P101" i="6"/>
  <c r="L101" i="6"/>
  <c r="I81" i="6"/>
  <c r="M81" i="6"/>
  <c r="L121" i="6"/>
  <c r="P121" i="6"/>
  <c r="J98" i="6"/>
  <c r="N98" i="6"/>
  <c r="K91" i="6"/>
  <c r="O91" i="6"/>
  <c r="L96" i="6"/>
  <c r="P96" i="6"/>
  <c r="J92" i="6"/>
  <c r="N92" i="6"/>
  <c r="P106" i="6"/>
  <c r="L106" i="6"/>
  <c r="P43" i="6"/>
  <c r="L43" i="6"/>
  <c r="J17" i="6"/>
  <c r="N17" i="6"/>
  <c r="M77" i="6"/>
  <c r="I77" i="6"/>
  <c r="K71" i="6"/>
  <c r="J31" i="6"/>
  <c r="N31" i="6"/>
  <c r="K36" i="6"/>
  <c r="O36" i="6"/>
  <c r="J62" i="6"/>
  <c r="N62" i="6"/>
  <c r="I49" i="6"/>
  <c r="M49" i="6"/>
  <c r="I32" i="6"/>
  <c r="M32" i="6"/>
  <c r="L33" i="6"/>
  <c r="I6" i="6"/>
  <c r="K27" i="6"/>
  <c r="O27" i="6"/>
  <c r="O21" i="6"/>
  <c r="K21" i="6"/>
  <c r="K63" i="6"/>
  <c r="P12" i="6"/>
  <c r="L12" i="6"/>
  <c r="J3" i="6"/>
  <c r="N3" i="6"/>
  <c r="J164" i="6"/>
  <c r="N164" i="6"/>
  <c r="P119" i="6"/>
  <c r="L119" i="6"/>
  <c r="O137" i="6"/>
  <c r="K137" i="6"/>
  <c r="J159" i="6"/>
  <c r="N159" i="6"/>
  <c r="I164" i="6"/>
  <c r="M164" i="6"/>
  <c r="L168" i="6"/>
  <c r="P168" i="6"/>
  <c r="I143" i="6"/>
  <c r="M143" i="6"/>
  <c r="K150" i="6"/>
  <c r="O150" i="6"/>
  <c r="K134" i="6"/>
  <c r="O134" i="6"/>
  <c r="N120" i="6"/>
  <c r="J120" i="6"/>
  <c r="P144" i="6"/>
  <c r="L144" i="6"/>
  <c r="K115" i="6"/>
  <c r="O115" i="6"/>
  <c r="O123" i="6"/>
  <c r="K123" i="6"/>
  <c r="K69" i="6"/>
  <c r="I69" i="6"/>
  <c r="K100" i="6"/>
  <c r="O100" i="6"/>
  <c r="O107" i="6"/>
  <c r="K107" i="6"/>
  <c r="M94" i="6"/>
  <c r="I94" i="6"/>
  <c r="N78" i="6"/>
  <c r="J78" i="6"/>
  <c r="I122" i="6"/>
  <c r="M90" i="6"/>
  <c r="I90" i="6"/>
  <c r="L58" i="6"/>
  <c r="P58" i="6"/>
  <c r="N77" i="6"/>
  <c r="J77" i="6"/>
  <c r="I10" i="6"/>
  <c r="M10" i="6"/>
  <c r="O89" i="6"/>
  <c r="K89" i="6"/>
  <c r="L50" i="6"/>
  <c r="J39" i="6"/>
  <c r="N39" i="6"/>
  <c r="I70" i="6"/>
  <c r="M70" i="6"/>
  <c r="M86" i="6"/>
  <c r="I86" i="6"/>
  <c r="I83" i="6"/>
  <c r="M83" i="6"/>
  <c r="K20" i="6"/>
  <c r="O20" i="6"/>
  <c r="K67" i="6"/>
  <c r="O67" i="6"/>
  <c r="O49" i="6"/>
  <c r="K49" i="6"/>
  <c r="P62" i="6"/>
  <c r="L62" i="6"/>
  <c r="M61" i="6"/>
  <c r="I61" i="6"/>
  <c r="L23" i="6"/>
  <c r="P23" i="6"/>
  <c r="L5" i="6"/>
  <c r="P5" i="6"/>
  <c r="J51" i="6"/>
  <c r="J5" i="6"/>
  <c r="P155" i="6"/>
  <c r="L155" i="6"/>
  <c r="I157" i="6"/>
  <c r="M157" i="6"/>
  <c r="N110" i="6"/>
  <c r="J110" i="6"/>
  <c r="M168" i="6"/>
  <c r="I168" i="6"/>
  <c r="J135" i="6"/>
  <c r="N135" i="6"/>
  <c r="N174" i="6"/>
  <c r="J174" i="6"/>
  <c r="L174" i="6"/>
  <c r="P174" i="6"/>
  <c r="N161" i="6"/>
  <c r="J161" i="6"/>
  <c r="K169" i="6"/>
  <c r="O169" i="6"/>
  <c r="I145" i="6"/>
  <c r="M145" i="6"/>
  <c r="M140" i="6"/>
  <c r="I140" i="6"/>
  <c r="O138" i="6"/>
  <c r="K138" i="6"/>
  <c r="J153" i="6"/>
  <c r="N153" i="6"/>
  <c r="K119" i="6"/>
  <c r="O119" i="6"/>
  <c r="P84" i="6"/>
  <c r="L84" i="6"/>
  <c r="O126" i="6"/>
  <c r="K126" i="6"/>
  <c r="L149" i="6"/>
  <c r="M132" i="6"/>
  <c r="I132" i="6"/>
  <c r="K141" i="6"/>
  <c r="O141" i="6"/>
  <c r="J85" i="6"/>
  <c r="N85" i="6"/>
  <c r="N144" i="6"/>
  <c r="J144" i="6"/>
  <c r="N116" i="6"/>
  <c r="J116" i="6"/>
  <c r="L100" i="6"/>
  <c r="P100" i="6"/>
  <c r="I105" i="6"/>
  <c r="M105" i="6"/>
  <c r="J94" i="6"/>
  <c r="N94" i="6"/>
  <c r="M82" i="6"/>
  <c r="I82" i="6"/>
  <c r="N106" i="6"/>
  <c r="J106" i="6"/>
  <c r="M104" i="6"/>
  <c r="I104" i="6"/>
  <c r="J97" i="6"/>
  <c r="N97" i="6"/>
  <c r="L68" i="6"/>
  <c r="P68" i="6"/>
  <c r="M26" i="6"/>
  <c r="I26" i="6"/>
  <c r="P17" i="6"/>
  <c r="L17" i="6"/>
  <c r="L47" i="6"/>
  <c r="P47" i="6"/>
  <c r="J83" i="6"/>
  <c r="N83" i="6"/>
  <c r="K26" i="6"/>
  <c r="K32" i="6"/>
  <c r="O32" i="6"/>
  <c r="L3" i="6"/>
  <c r="P3" i="6"/>
  <c r="J6" i="6"/>
  <c r="I3" i="6"/>
  <c r="M3" i="6"/>
  <c r="P21" i="6"/>
  <c r="L21" i="6"/>
  <c r="O41" i="6"/>
  <c r="K41" i="6"/>
  <c r="L37" i="6"/>
  <c r="J117" i="6"/>
  <c r="N117" i="6"/>
  <c r="J114" i="6"/>
  <c r="N114" i="6"/>
  <c r="N160" i="6"/>
  <c r="J160" i="6"/>
  <c r="N102" i="6"/>
  <c r="J102" i="6"/>
  <c r="J133" i="6"/>
  <c r="N133" i="6"/>
  <c r="N113" i="6"/>
  <c r="J113" i="6"/>
  <c r="P147" i="6"/>
  <c r="L147" i="6"/>
  <c r="N173" i="6"/>
  <c r="J173" i="6"/>
  <c r="L164" i="6"/>
  <c r="P164" i="6"/>
  <c r="M173" i="6"/>
  <c r="I173" i="6"/>
  <c r="L162" i="6"/>
  <c r="P162" i="6"/>
  <c r="P173" i="6"/>
  <c r="L173" i="6"/>
  <c r="O171" i="6"/>
  <c r="K171" i="6"/>
  <c r="P159" i="6"/>
  <c r="L159" i="6"/>
  <c r="K159" i="6"/>
  <c r="O159" i="6"/>
  <c r="N137" i="6"/>
  <c r="J137" i="6"/>
  <c r="I128" i="6"/>
  <c r="M128" i="6"/>
  <c r="O118" i="6"/>
  <c r="K118" i="6"/>
  <c r="I116" i="6"/>
  <c r="J132" i="6"/>
  <c r="N132" i="6"/>
  <c r="K122" i="6"/>
  <c r="O122" i="6"/>
  <c r="K114" i="6"/>
  <c r="O114" i="6"/>
  <c r="L112" i="6"/>
  <c r="P112" i="6"/>
  <c r="P115" i="6"/>
  <c r="L115" i="6"/>
  <c r="P88" i="6"/>
  <c r="L88" i="6"/>
  <c r="O72" i="6"/>
  <c r="K72" i="6"/>
  <c r="N105" i="6"/>
  <c r="J105" i="6"/>
  <c r="K101" i="6"/>
  <c r="I55" i="6"/>
  <c r="M55" i="6"/>
  <c r="J124" i="6"/>
  <c r="P90" i="6"/>
  <c r="L90" i="6"/>
  <c r="K14" i="6"/>
  <c r="O14" i="6"/>
  <c r="P89" i="6"/>
  <c r="L89" i="6"/>
  <c r="L70" i="6"/>
  <c r="P70" i="6"/>
  <c r="N86" i="6"/>
  <c r="J86" i="6"/>
  <c r="L83" i="6"/>
  <c r="P83" i="6"/>
  <c r="J57" i="6"/>
  <c r="I45" i="6"/>
  <c r="M45" i="6"/>
  <c r="O2" i="6"/>
  <c r="K2" i="6"/>
  <c r="K105" i="6"/>
  <c r="O105" i="6"/>
  <c r="N100" i="6"/>
  <c r="J100" i="6"/>
  <c r="P104" i="6"/>
  <c r="L104" i="6"/>
  <c r="N26" i="6"/>
  <c r="J26" i="6"/>
  <c r="O131" i="6"/>
  <c r="K131" i="6"/>
  <c r="J74" i="6"/>
  <c r="L51" i="6"/>
  <c r="P51" i="6"/>
  <c r="P77" i="6"/>
  <c r="L77" i="6"/>
  <c r="I99" i="6"/>
  <c r="M7" i="6"/>
  <c r="I7" i="6"/>
  <c r="O47" i="6"/>
  <c r="K47" i="6"/>
  <c r="M33" i="6"/>
  <c r="I33" i="6"/>
  <c r="M53" i="6"/>
  <c r="I53" i="6"/>
  <c r="M41" i="6"/>
  <c r="I41" i="6"/>
  <c r="P15" i="6"/>
  <c r="L15" i="6"/>
  <c r="P32" i="6"/>
  <c r="L32" i="6"/>
  <c r="M21" i="6"/>
  <c r="I21" i="6"/>
  <c r="K3" i="6"/>
  <c r="O3" i="6"/>
  <c r="I29" i="6"/>
  <c r="M29" i="6"/>
  <c r="O12" i="6"/>
  <c r="K12" i="6"/>
  <c r="O173" i="6"/>
  <c r="K173" i="6"/>
  <c r="I158" i="6"/>
  <c r="M158" i="6"/>
  <c r="N145" i="6"/>
  <c r="J145" i="6"/>
  <c r="I118" i="6"/>
  <c r="M118" i="6"/>
  <c r="I150" i="6"/>
  <c r="M150" i="6"/>
  <c r="I147" i="6"/>
  <c r="M147" i="6"/>
  <c r="M141" i="6"/>
  <c r="I141" i="6"/>
  <c r="O88" i="6"/>
  <c r="K88" i="6"/>
  <c r="L72" i="6"/>
  <c r="P72" i="6"/>
  <c r="K92" i="6"/>
  <c r="O92" i="6"/>
  <c r="O106" i="6"/>
  <c r="K106" i="6"/>
  <c r="L76" i="6"/>
  <c r="P76" i="6"/>
  <c r="J55" i="6"/>
  <c r="N55" i="6"/>
  <c r="N131" i="6"/>
  <c r="J131" i="6"/>
  <c r="M87" i="6"/>
  <c r="I87" i="6"/>
  <c r="M65" i="6"/>
  <c r="I65" i="6"/>
  <c r="J72" i="6"/>
  <c r="N33" i="6"/>
  <c r="J33" i="6"/>
  <c r="J53" i="6"/>
  <c r="N53" i="6"/>
  <c r="N34" i="6"/>
  <c r="J34" i="6"/>
  <c r="K39" i="6"/>
  <c r="L2" i="6"/>
  <c r="P2" i="6"/>
  <c r="O6" i="6"/>
  <c r="K6" i="6"/>
  <c r="I34" i="6"/>
  <c r="M34" i="6"/>
  <c r="I161" i="6"/>
  <c r="M161" i="6"/>
  <c r="P85" i="6"/>
  <c r="L85" i="6"/>
  <c r="K143" i="6"/>
  <c r="O143" i="6"/>
  <c r="M162" i="6"/>
  <c r="I162" i="6"/>
  <c r="M149" i="6"/>
  <c r="I149" i="6"/>
  <c r="O129" i="6"/>
  <c r="K129" i="6"/>
  <c r="P113" i="6"/>
  <c r="L113" i="6"/>
  <c r="J150" i="6"/>
  <c r="N150" i="6"/>
  <c r="M152" i="6"/>
  <c r="I152" i="6"/>
  <c r="L117" i="6"/>
  <c r="P117" i="6"/>
  <c r="P73" i="6"/>
  <c r="L73" i="6"/>
  <c r="N121" i="6"/>
  <c r="J121" i="6"/>
  <c r="J141" i="6"/>
  <c r="N141" i="6"/>
  <c r="K99" i="6"/>
  <c r="O99" i="6"/>
  <c r="I91" i="6"/>
  <c r="O104" i="6"/>
  <c r="K104" i="6"/>
  <c r="P60" i="6"/>
  <c r="L60" i="6"/>
  <c r="J68" i="6"/>
  <c r="N68" i="6"/>
  <c r="M79" i="6"/>
  <c r="I79" i="6"/>
  <c r="J69" i="6"/>
  <c r="J7" i="6"/>
  <c r="N7" i="6"/>
  <c r="K87" i="6"/>
  <c r="O87" i="6"/>
  <c r="O80" i="6"/>
  <c r="K80" i="6"/>
  <c r="I67" i="6"/>
  <c r="M67" i="6"/>
  <c r="K53" i="6"/>
  <c r="O53" i="6"/>
  <c r="N41" i="6"/>
  <c r="J41" i="6"/>
  <c r="N45" i="6"/>
  <c r="J45" i="6"/>
  <c r="L49" i="6"/>
  <c r="P49" i="6"/>
  <c r="N61" i="6"/>
  <c r="J61" i="6"/>
  <c r="L42" i="6"/>
  <c r="P42" i="6"/>
  <c r="N8" i="6"/>
  <c r="J8" i="6"/>
  <c r="N143" i="6"/>
  <c r="J143" i="6"/>
  <c r="O144" i="6"/>
  <c r="K144" i="6"/>
  <c r="P99" i="6"/>
  <c r="L99" i="6"/>
  <c r="I98" i="6"/>
  <c r="M98" i="6"/>
  <c r="M100" i="6"/>
  <c r="I100" i="6"/>
  <c r="P55" i="6"/>
  <c r="L55" i="6"/>
  <c r="O24" i="6"/>
  <c r="K24" i="6"/>
  <c r="M131" i="6"/>
  <c r="I131" i="6"/>
  <c r="I78" i="6"/>
  <c r="M78" i="6"/>
  <c r="O59" i="6"/>
  <c r="K59" i="6"/>
  <c r="I20" i="6"/>
  <c r="M20" i="6"/>
  <c r="N79" i="6"/>
  <c r="J79" i="6"/>
  <c r="J89" i="6"/>
  <c r="N89" i="6"/>
  <c r="L87" i="6"/>
  <c r="P87" i="6"/>
  <c r="J65" i="6"/>
  <c r="N65" i="6"/>
  <c r="K44" i="6"/>
  <c r="O44" i="6"/>
  <c r="P34" i="6"/>
  <c r="L34" i="6"/>
  <c r="M62" i="6"/>
  <c r="I62" i="6"/>
  <c r="K61" i="6"/>
  <c r="O61" i="6"/>
  <c r="N29" i="6"/>
  <c r="J29" i="6"/>
  <c r="K18" i="6"/>
  <c r="O18" i="6"/>
  <c r="P19" i="6"/>
  <c r="L19" i="6"/>
  <c r="O136" i="6"/>
  <c r="K136" i="6"/>
  <c r="L152" i="6"/>
  <c r="P152" i="6"/>
  <c r="P132" i="6"/>
  <c r="L132" i="6"/>
  <c r="N111" i="6"/>
  <c r="J111" i="6"/>
  <c r="K162" i="6"/>
  <c r="O162" i="6"/>
  <c r="O135" i="6"/>
  <c r="K135" i="6"/>
  <c r="L141" i="6"/>
  <c r="P141" i="6"/>
  <c r="M107" i="6"/>
  <c r="I107" i="6"/>
  <c r="L94" i="6"/>
  <c r="P94" i="6"/>
  <c r="O96" i="6"/>
  <c r="K96" i="6"/>
  <c r="N60" i="6"/>
  <c r="J60" i="6"/>
  <c r="N50" i="6"/>
  <c r="J50" i="6"/>
  <c r="M76" i="6"/>
  <c r="I76" i="6"/>
  <c r="M50" i="6"/>
  <c r="I50" i="6"/>
  <c r="M97" i="6"/>
  <c r="I97" i="6"/>
  <c r="J36" i="6"/>
  <c r="N36" i="6"/>
  <c r="J14" i="6"/>
  <c r="N14" i="6"/>
  <c r="K79" i="6"/>
  <c r="O79" i="6"/>
  <c r="O65" i="6"/>
  <c r="K65" i="6"/>
  <c r="O86" i="6"/>
  <c r="K86" i="6"/>
  <c r="K83" i="6"/>
  <c r="O83" i="6"/>
  <c r="J67" i="6"/>
  <c r="N67" i="6"/>
  <c r="L41" i="6"/>
  <c r="P41" i="6"/>
  <c r="P45" i="6"/>
  <c r="L45" i="6"/>
  <c r="J15" i="6"/>
  <c r="N15" i="6"/>
  <c r="L61" i="6"/>
  <c r="P61" i="6"/>
  <c r="L29" i="6"/>
  <c r="P29" i="6"/>
  <c r="I13" i="6"/>
  <c r="M13" i="6"/>
  <c r="N22" i="6"/>
  <c r="J22" i="6"/>
  <c r="K8" i="6"/>
  <c r="O8" i="6"/>
  <c r="K168" i="6"/>
  <c r="O168" i="6"/>
  <c r="K156" i="6"/>
  <c r="O156" i="6"/>
  <c r="L143" i="6"/>
  <c r="P143" i="6"/>
  <c r="P120" i="6"/>
  <c r="L120" i="6"/>
  <c r="M135" i="6"/>
  <c r="I135" i="6"/>
  <c r="K116" i="6"/>
  <c r="O116" i="6"/>
  <c r="L124" i="6"/>
  <c r="P124" i="6"/>
  <c r="J107" i="6"/>
  <c r="N107" i="6"/>
  <c r="M106" i="6"/>
  <c r="I106" i="6"/>
  <c r="M92" i="6"/>
  <c r="I92" i="6"/>
  <c r="P131" i="6"/>
  <c r="L131" i="6"/>
  <c r="O74" i="6"/>
  <c r="K74" i="6"/>
  <c r="K43" i="6"/>
  <c r="O43" i="6"/>
  <c r="J43" i="6"/>
  <c r="N43" i="6"/>
  <c r="I63" i="6"/>
  <c r="M63" i="6"/>
  <c r="K70" i="6"/>
  <c r="O70" i="6"/>
  <c r="L86" i="6"/>
  <c r="P86" i="6"/>
  <c r="K62" i="6"/>
  <c r="O62" i="6"/>
  <c r="L18" i="6"/>
  <c r="P18" i="6"/>
  <c r="N2" i="6"/>
  <c r="J2" i="6"/>
  <c r="N19" i="6"/>
  <c r="J19" i="6"/>
  <c r="I19" i="6"/>
  <c r="J109" i="6"/>
  <c r="N109" i="6"/>
  <c r="I146" i="6"/>
  <c r="M146" i="6"/>
  <c r="O103" i="6"/>
  <c r="K103" i="6"/>
  <c r="L98" i="6"/>
  <c r="K98" i="6"/>
  <c r="P107" i="6"/>
  <c r="L107" i="6"/>
  <c r="N96" i="6"/>
  <c r="J96" i="6"/>
  <c r="J104" i="6"/>
  <c r="N104" i="6"/>
  <c r="I101" i="6"/>
  <c r="O60" i="6"/>
  <c r="K60" i="6"/>
  <c r="J91" i="6"/>
  <c r="M17" i="6"/>
  <c r="I17" i="6"/>
  <c r="I14" i="6"/>
  <c r="M14" i="6"/>
  <c r="P65" i="6"/>
  <c r="L65" i="6"/>
  <c r="L31" i="6"/>
  <c r="P31" i="6"/>
  <c r="M80" i="6"/>
  <c r="I80" i="6"/>
  <c r="I47" i="6"/>
  <c r="L69" i="6"/>
  <c r="L36" i="6"/>
  <c r="P36" i="6"/>
  <c r="L67" i="6"/>
  <c r="P67" i="6"/>
  <c r="L53" i="6"/>
  <c r="P53" i="6"/>
  <c r="I27" i="6"/>
  <c r="M27" i="6"/>
  <c r="J32" i="6"/>
  <c r="N32" i="6"/>
  <c r="L25" i="6"/>
  <c r="P25" i="6"/>
  <c r="M15" i="6"/>
  <c r="I15" i="6"/>
  <c r="L8" i="6"/>
  <c r="P8" i="6"/>
  <c r="K132" i="6"/>
  <c r="O132" i="6"/>
  <c r="M121" i="6"/>
  <c r="I121" i="6"/>
  <c r="J156" i="6"/>
  <c r="N156" i="6"/>
  <c r="O128" i="6"/>
  <c r="K128" i="6"/>
  <c r="P135" i="6"/>
  <c r="L135" i="6"/>
  <c r="K153" i="6"/>
  <c r="O153" i="6"/>
  <c r="P172" i="6"/>
  <c r="L172" i="6"/>
  <c r="I160" i="6"/>
  <c r="M160" i="6"/>
  <c r="N139" i="6"/>
  <c r="J139" i="6"/>
  <c r="K147" i="6"/>
  <c r="O147" i="6"/>
  <c r="O167" i="6"/>
  <c r="K167" i="6"/>
  <c r="J162" i="6"/>
  <c r="N162" i="6"/>
  <c r="P110" i="6"/>
  <c r="L110" i="6"/>
  <c r="N168" i="6"/>
  <c r="J168" i="6"/>
  <c r="I129" i="6"/>
  <c r="M129" i="6"/>
  <c r="N126" i="6"/>
  <c r="J126" i="6"/>
  <c r="L150" i="6"/>
  <c r="P150" i="6"/>
  <c r="J152" i="6"/>
  <c r="N152" i="6"/>
  <c r="O120" i="6"/>
  <c r="K120" i="6"/>
  <c r="M115" i="6"/>
  <c r="I115" i="6"/>
  <c r="M123" i="6"/>
  <c r="I123" i="6"/>
  <c r="L122" i="6"/>
  <c r="O78" i="6"/>
  <c r="K78" i="6"/>
  <c r="O48" i="6"/>
  <c r="K48" i="6"/>
  <c r="P74" i="6"/>
  <c r="L74" i="6"/>
  <c r="N30" i="6"/>
  <c r="J30" i="6"/>
  <c r="N90" i="6"/>
  <c r="J90" i="6"/>
  <c r="K51" i="6"/>
  <c r="O51" i="6"/>
  <c r="K57" i="6"/>
  <c r="I89" i="6"/>
  <c r="M89" i="6"/>
  <c r="M39" i="6"/>
  <c r="I39" i="6"/>
  <c r="J80" i="6"/>
  <c r="N80" i="6"/>
  <c r="O46" i="6"/>
  <c r="K46" i="6"/>
  <c r="J27" i="6"/>
  <c r="N27" i="6"/>
  <c r="I22" i="6"/>
  <c r="M22" i="6"/>
  <c r="O23" i="6"/>
  <c r="K23" i="6"/>
  <c r="M38" i="6"/>
  <c r="I38" i="6"/>
  <c r="O22" i="6"/>
  <c r="K22" i="6"/>
  <c r="I2" i="6"/>
  <c r="M2" i="6"/>
  <c r="K5" i="6"/>
  <c r="O5" i="6"/>
  <c r="A39" i="4" l="1"/>
  <c r="C218" i="4"/>
  <c r="D218" i="4" s="1"/>
  <c r="C217" i="4"/>
  <c r="D217" i="4" s="1"/>
  <c r="C216" i="4"/>
  <c r="D216" i="4" s="1"/>
  <c r="C215" i="4"/>
  <c r="D215" i="4" s="1"/>
  <c r="C214" i="4"/>
  <c r="D214" i="4" s="1"/>
  <c r="C213" i="4"/>
  <c r="D213" i="4" s="1"/>
  <c r="C212" i="4"/>
  <c r="D212" i="4" s="1"/>
  <c r="C211" i="4"/>
  <c r="D211" i="4" s="1"/>
  <c r="C210" i="4"/>
  <c r="D210" i="4" s="1"/>
  <c r="C209" i="4"/>
  <c r="D209" i="4" s="1"/>
  <c r="C208" i="4"/>
  <c r="D208" i="4" s="1"/>
  <c r="C207" i="4"/>
  <c r="D207" i="4" s="1"/>
  <c r="C206" i="4"/>
  <c r="D206" i="4" s="1"/>
  <c r="C205" i="4"/>
  <c r="D205" i="4" s="1"/>
  <c r="C204" i="4"/>
  <c r="D204" i="4" s="1"/>
  <c r="C203" i="4"/>
  <c r="D203" i="4" s="1"/>
  <c r="C202" i="4"/>
  <c r="D202" i="4" s="1"/>
  <c r="C201" i="4"/>
  <c r="D201" i="4" s="1"/>
  <c r="C200" i="4"/>
  <c r="D200" i="4" s="1"/>
  <c r="C199" i="4"/>
  <c r="D199" i="4" s="1"/>
  <c r="C198" i="4"/>
  <c r="D198" i="4" s="1"/>
  <c r="C197" i="4"/>
  <c r="D197" i="4" s="1"/>
  <c r="C196" i="4"/>
  <c r="D196" i="4" s="1"/>
  <c r="C195" i="4"/>
  <c r="D195" i="4" s="1"/>
  <c r="C194" i="4"/>
  <c r="D194" i="4" s="1"/>
  <c r="C193" i="4"/>
  <c r="D193" i="4" s="1"/>
  <c r="C192" i="4"/>
  <c r="D192" i="4" s="1"/>
  <c r="C191" i="4"/>
  <c r="D191" i="4" s="1"/>
  <c r="C190" i="4"/>
  <c r="D190" i="4" s="1"/>
  <c r="C189" i="4"/>
  <c r="D189" i="4" s="1"/>
  <c r="C188" i="4"/>
  <c r="D188" i="4" s="1"/>
  <c r="C187" i="4"/>
  <c r="D187" i="4" s="1"/>
  <c r="C186" i="4"/>
  <c r="D186" i="4" s="1"/>
  <c r="C185" i="4"/>
  <c r="D185" i="4" s="1"/>
  <c r="C184" i="4"/>
  <c r="D184" i="4" s="1"/>
  <c r="C183" i="4"/>
  <c r="D183" i="4" s="1"/>
  <c r="C182" i="4"/>
  <c r="D182" i="4" s="1"/>
  <c r="C181" i="4"/>
  <c r="D181" i="4" s="1"/>
  <c r="C180" i="4"/>
  <c r="D180" i="4" s="1"/>
  <c r="C179" i="4"/>
  <c r="D179" i="4" s="1"/>
  <c r="C178" i="4"/>
  <c r="D178" i="4" s="1"/>
  <c r="C177" i="4"/>
  <c r="D177" i="4" s="1"/>
  <c r="C176" i="4"/>
  <c r="D176" i="4" s="1"/>
  <c r="C175" i="4"/>
  <c r="D175" i="4" s="1"/>
  <c r="C174" i="4"/>
  <c r="D174" i="4" s="1"/>
  <c r="C173" i="4"/>
  <c r="D173" i="4" s="1"/>
  <c r="C172" i="4"/>
  <c r="D172" i="4" s="1"/>
  <c r="C171" i="4"/>
  <c r="D171" i="4" s="1"/>
  <c r="C170" i="4"/>
  <c r="D170" i="4" s="1"/>
  <c r="C169" i="4"/>
  <c r="D169" i="4" s="1"/>
  <c r="C168" i="4"/>
  <c r="D168" i="4" s="1"/>
  <c r="C167" i="4"/>
  <c r="D167" i="4" s="1"/>
  <c r="C166" i="4"/>
  <c r="D166" i="4" s="1"/>
  <c r="C165" i="4"/>
  <c r="D165" i="4" s="1"/>
  <c r="C164" i="4"/>
  <c r="D164" i="4" s="1"/>
  <c r="C163" i="4"/>
  <c r="D163" i="4" s="1"/>
  <c r="C162" i="4"/>
  <c r="D162" i="4" s="1"/>
  <c r="C161" i="4"/>
  <c r="D161" i="4" s="1"/>
  <c r="C160" i="4"/>
  <c r="D160" i="4" s="1"/>
  <c r="C159" i="4"/>
  <c r="D159" i="4" s="1"/>
  <c r="C158" i="4"/>
  <c r="D158" i="4" s="1"/>
  <c r="C157" i="4"/>
  <c r="D157" i="4" s="1"/>
  <c r="C156" i="4"/>
  <c r="D156" i="4" s="1"/>
  <c r="C155" i="4"/>
  <c r="D155" i="4" s="1"/>
  <c r="C154" i="4"/>
  <c r="D154" i="4" s="1"/>
  <c r="C153" i="4"/>
  <c r="D153" i="4" s="1"/>
  <c r="C152" i="4"/>
  <c r="D152" i="4" s="1"/>
  <c r="C151" i="4"/>
  <c r="D151" i="4" s="1"/>
  <c r="C150" i="4"/>
  <c r="D150" i="4" s="1"/>
  <c r="C149" i="4"/>
  <c r="D149" i="4" s="1"/>
  <c r="C148" i="4"/>
  <c r="D148" i="4" s="1"/>
  <c r="C147" i="4"/>
  <c r="D147" i="4" s="1"/>
  <c r="C146" i="4"/>
  <c r="D146" i="4" s="1"/>
  <c r="C145" i="4"/>
  <c r="D145" i="4" s="1"/>
  <c r="C144" i="4"/>
  <c r="D144" i="4" s="1"/>
  <c r="C143" i="4"/>
  <c r="D143" i="4" s="1"/>
  <c r="C142" i="4"/>
  <c r="D142" i="4" s="1"/>
  <c r="C141" i="4"/>
  <c r="D141" i="4" s="1"/>
  <c r="C140" i="4"/>
  <c r="D140" i="4" s="1"/>
  <c r="C139" i="4"/>
  <c r="D139" i="4" s="1"/>
  <c r="C138" i="4"/>
  <c r="D138" i="4" s="1"/>
  <c r="C137" i="4"/>
  <c r="D137" i="4" s="1"/>
  <c r="C136" i="4"/>
  <c r="D136" i="4" s="1"/>
  <c r="C135" i="4"/>
  <c r="D135" i="4" s="1"/>
  <c r="C134" i="4"/>
  <c r="D134" i="4" s="1"/>
  <c r="C133" i="4"/>
  <c r="D133" i="4" s="1"/>
  <c r="C132" i="4"/>
  <c r="D132" i="4" s="1"/>
  <c r="C131" i="4"/>
  <c r="D131" i="4" s="1"/>
  <c r="C130" i="4"/>
  <c r="D130" i="4" s="1"/>
  <c r="C129" i="4"/>
  <c r="D129" i="4" s="1"/>
  <c r="C128" i="4"/>
  <c r="D128" i="4" s="1"/>
  <c r="C127" i="4"/>
  <c r="D127" i="4" s="1"/>
  <c r="C126" i="4"/>
  <c r="D126" i="4" s="1"/>
  <c r="C125" i="4"/>
  <c r="D125" i="4" s="1"/>
  <c r="C124" i="4"/>
  <c r="D124" i="4" s="1"/>
  <c r="C123" i="4"/>
  <c r="D123" i="4" s="1"/>
  <c r="C122" i="4"/>
  <c r="D122" i="4" s="1"/>
  <c r="C121" i="4"/>
  <c r="D121" i="4" s="1"/>
  <c r="C120" i="4"/>
  <c r="D120" i="4" s="1"/>
  <c r="C119" i="4"/>
  <c r="D119" i="4" s="1"/>
  <c r="C118" i="4"/>
  <c r="D118" i="4" s="1"/>
  <c r="C117" i="4"/>
  <c r="D117" i="4" s="1"/>
  <c r="C116" i="4"/>
  <c r="D116" i="4" s="1"/>
  <c r="C115" i="4"/>
  <c r="D115" i="4" s="1"/>
  <c r="C114" i="4"/>
  <c r="D114" i="4" s="1"/>
  <c r="C113" i="4"/>
  <c r="D113" i="4" s="1"/>
  <c r="C112" i="4"/>
  <c r="D112" i="4" s="1"/>
  <c r="C111" i="4"/>
  <c r="D111" i="4" s="1"/>
  <c r="C110" i="4"/>
  <c r="D110" i="4" s="1"/>
  <c r="C109" i="4"/>
  <c r="D109" i="4" s="1"/>
  <c r="C108" i="4"/>
  <c r="D108" i="4" s="1"/>
  <c r="C107" i="4"/>
  <c r="D107" i="4" s="1"/>
  <c r="C106" i="4"/>
  <c r="D106" i="4" s="1"/>
  <c r="C105" i="4"/>
  <c r="D105" i="4" s="1"/>
  <c r="C104" i="4"/>
  <c r="D104" i="4" s="1"/>
  <c r="C103" i="4"/>
  <c r="D103" i="4" s="1"/>
  <c r="C102" i="4"/>
  <c r="D102" i="4" s="1"/>
  <c r="C101" i="4"/>
  <c r="D101" i="4" s="1"/>
  <c r="C100" i="4"/>
  <c r="D100" i="4" s="1"/>
  <c r="C99" i="4"/>
  <c r="D99" i="4" s="1"/>
  <c r="C98" i="4"/>
  <c r="D98" i="4" s="1"/>
  <c r="C97" i="4"/>
  <c r="D97" i="4" s="1"/>
  <c r="C96" i="4"/>
  <c r="D96" i="4" s="1"/>
  <c r="C95" i="4"/>
  <c r="D95" i="4" s="1"/>
  <c r="C94" i="4"/>
  <c r="D94" i="4" s="1"/>
  <c r="C93" i="4"/>
  <c r="D93" i="4" s="1"/>
  <c r="C92" i="4"/>
  <c r="D92" i="4" s="1"/>
  <c r="C91" i="4"/>
  <c r="D91" i="4" s="1"/>
  <c r="C90" i="4"/>
  <c r="D90" i="4" s="1"/>
  <c r="C89" i="4"/>
  <c r="D89" i="4" s="1"/>
  <c r="C88" i="4"/>
  <c r="D88" i="4" s="1"/>
  <c r="C87" i="4"/>
  <c r="D87" i="4" s="1"/>
  <c r="C86" i="4"/>
  <c r="D86" i="4" s="1"/>
  <c r="C85" i="4"/>
  <c r="D85" i="4" s="1"/>
  <c r="C84" i="4"/>
  <c r="D84" i="4" s="1"/>
  <c r="C83" i="4"/>
  <c r="D83" i="4" s="1"/>
  <c r="C82" i="4"/>
  <c r="D82" i="4" s="1"/>
  <c r="C81" i="4"/>
  <c r="D81" i="4" s="1"/>
  <c r="C80" i="4"/>
  <c r="D80" i="4" s="1"/>
  <c r="C79" i="4"/>
  <c r="D79" i="4" s="1"/>
  <c r="C78" i="4"/>
  <c r="D78" i="4" s="1"/>
  <c r="C77" i="4"/>
  <c r="D77" i="4" s="1"/>
  <c r="C76" i="4"/>
  <c r="D76" i="4" s="1"/>
  <c r="C75" i="4"/>
  <c r="D75" i="4" s="1"/>
  <c r="C74" i="4"/>
  <c r="D74" i="4" s="1"/>
  <c r="C73" i="4"/>
  <c r="D73" i="4" s="1"/>
  <c r="C72" i="4"/>
  <c r="D72" i="4" s="1"/>
  <c r="C71" i="4"/>
  <c r="D71" i="4" s="1"/>
  <c r="C70" i="4"/>
  <c r="D70" i="4" s="1"/>
  <c r="C69" i="4"/>
  <c r="D69" i="4" s="1"/>
  <c r="C68" i="4"/>
  <c r="D68" i="4" s="1"/>
  <c r="C67" i="4"/>
  <c r="D67" i="4" s="1"/>
  <c r="C66" i="4"/>
  <c r="D66" i="4" s="1"/>
  <c r="C65" i="4"/>
  <c r="D65" i="4" s="1"/>
  <c r="C64" i="4"/>
  <c r="D64" i="4" s="1"/>
  <c r="C63" i="4"/>
  <c r="D63" i="4" s="1"/>
  <c r="C62" i="4"/>
  <c r="D62" i="4" s="1"/>
  <c r="C61" i="4"/>
  <c r="D61" i="4" s="1"/>
  <c r="C60" i="4"/>
  <c r="D60" i="4" s="1"/>
  <c r="C59" i="4"/>
  <c r="D59" i="4" s="1"/>
  <c r="C58" i="4"/>
  <c r="D58" i="4" s="1"/>
  <c r="C57" i="4"/>
  <c r="D57" i="4" s="1"/>
  <c r="C56" i="4"/>
  <c r="D56" i="4" s="1"/>
  <c r="C55" i="4"/>
  <c r="D55" i="4" s="1"/>
  <c r="C54" i="4"/>
  <c r="D54" i="4" s="1"/>
  <c r="C53" i="4"/>
  <c r="D53" i="4" s="1"/>
  <c r="C52" i="4"/>
  <c r="D52" i="4" s="1"/>
  <c r="C51" i="4"/>
  <c r="D51" i="4" s="1"/>
  <c r="C50" i="4"/>
  <c r="D50" i="4" s="1"/>
  <c r="C49" i="4"/>
  <c r="D49" i="4" s="1"/>
  <c r="C48" i="4"/>
  <c r="D48" i="4" s="1"/>
  <c r="C47" i="4"/>
  <c r="D47" i="4" s="1"/>
  <c r="C46" i="4"/>
  <c r="D46" i="4" s="1"/>
  <c r="B39" i="4" l="1"/>
  <c r="E4" i="4" l="1"/>
  <c r="E6" i="4" l="1"/>
  <c r="L7" i="4" l="1"/>
  <c r="E5" i="4"/>
  <c r="G7" i="4"/>
  <c r="E7" i="4"/>
  <c r="H7" i="4" l="1"/>
  <c r="I7" i="4" s="1"/>
  <c r="J7" i="4" s="1"/>
  <c r="K7" i="4" s="1"/>
  <c r="L5" i="4"/>
  <c r="G5" i="4"/>
  <c r="G4" i="4"/>
  <c r="B10" i="4"/>
  <c r="L6" i="4"/>
  <c r="G6" i="4"/>
  <c r="H5" i="4" l="1"/>
  <c r="I5" i="4" s="1"/>
  <c r="J5" i="4" s="1"/>
  <c r="K5" i="4" s="1"/>
  <c r="H6" i="4"/>
  <c r="I6" i="4" s="1"/>
  <c r="J6" i="4" s="1"/>
  <c r="K6" i="4" s="1"/>
  <c r="G10" i="4"/>
  <c r="L4" i="4"/>
  <c r="L10" i="4" s="1"/>
  <c r="C10" i="4"/>
  <c r="H4" i="4" l="1"/>
  <c r="H10" i="4" l="1"/>
  <c r="I4" i="4"/>
  <c r="J4" i="4" l="1"/>
  <c r="I10" i="4"/>
  <c r="K4" i="4" l="1"/>
  <c r="K10" i="4" s="1"/>
  <c r="J10" i="4"/>
</calcChain>
</file>

<file path=xl/sharedStrings.xml><?xml version="1.0" encoding="utf-8"?>
<sst xmlns="http://schemas.openxmlformats.org/spreadsheetml/2006/main" count="399" uniqueCount="221">
  <si>
    <t>Sex workers</t>
  </si>
  <si>
    <t>Men Having Sex with Men (MSM)</t>
  </si>
  <si>
    <t>People who Inject Drugs (PWID)</t>
  </si>
  <si>
    <t>Transgender (TG)</t>
  </si>
  <si>
    <t>Other [Please Specify]:</t>
  </si>
  <si>
    <t>TOTAL</t>
  </si>
  <si>
    <t>Botswana</t>
  </si>
  <si>
    <t>Read from database</t>
  </si>
  <si>
    <t>User input</t>
  </si>
  <si>
    <t>Calculations</t>
  </si>
  <si>
    <t>Services for Key Populations</t>
  </si>
  <si>
    <t>Size of population in 2030</t>
  </si>
  <si>
    <t>Ratio of 2030 pop to 2025 pop</t>
  </si>
  <si>
    <t>Baseline Coverage (% of population reached)</t>
  </si>
  <si>
    <t>Source</t>
  </si>
  <si>
    <t>Target Coverage in 2030</t>
  </si>
  <si>
    <t>Number Reached in 2025</t>
  </si>
  <si>
    <t>Target 2026</t>
  </si>
  <si>
    <t>Target 2027</t>
  </si>
  <si>
    <t>Target 2028</t>
  </si>
  <si>
    <t>Target 2029</t>
  </si>
  <si>
    <t>Target 2030</t>
  </si>
  <si>
    <t>Select country</t>
  </si>
  <si>
    <t>Afghanistan</t>
  </si>
  <si>
    <t>Albania</t>
  </si>
  <si>
    <t>Algeria</t>
  </si>
  <si>
    <t>Angola</t>
  </si>
  <si>
    <t>Argentina</t>
  </si>
  <si>
    <t>Armenia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</si>
  <si>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</si>
  <si>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</si>
  <si>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</si>
  <si>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</si>
  <si>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</si>
  <si>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</si>
  <si>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</si>
  <si>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</si>
  <si>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</si>
  <si>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</si>
  <si>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</si>
  <si>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</si>
  <si>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</si>
  <si>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</si>
  <si>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Brazil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</si>
  <si>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</si>
  <si>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</si>
  <si>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</si>
  <si>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</si>
  <si>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</si>
  <si>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</si>
  <si>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</si>
  <si>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Cape Verde</t>
  </si>
  <si>
    <t>Central African Republic</t>
  </si>
  <si>
    <t>Chad</t>
  </si>
  <si>
    <t>Chile</t>
  </si>
  <si>
    <t>China</t>
  </si>
  <si>
    <t>Colombia</t>
  </si>
  <si>
    <t>Comoros</t>
  </si>
  <si>
    <t>Congo</t>
  </si>
  <si>
    <t>Costa Rica</t>
  </si>
  <si>
    <t>Côte d'Ivoire</t>
  </si>
  <si>
    <t>Croatia</t>
  </si>
  <si>
    <t>Cuba</t>
  </si>
  <si>
    <t>Cyprus</t>
  </si>
  <si>
    <t>Czech Republic</t>
  </si>
  <si>
    <t>Dem. People's Republic of Korea</t>
  </si>
  <si>
    <t>Democratic Republic of the Congo</t>
  </si>
  <si>
    <t>Denmark</t>
  </si>
  <si>
    <t>Djibouti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</si>
  <si>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</si>
  <si>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</si>
  <si>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</si>
  <si>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</si>
  <si>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</si>
  <si>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</si>
  <si>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</si>
  <si>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</si>
  <si>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</si>
  <si>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</si>
  <si>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France</t>
  </si>
  <si>
    <t>Gabon</t>
  </si>
  <si>
    <t>Gambia</t>
  </si>
  <si>
    <t>Georgia</t>
  </si>
  <si>
    <t>Germany</t>
  </si>
  <si>
    <t>Ghana</t>
  </si>
  <si>
    <t>Greece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</si>
  <si>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</si>
  <si>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</si>
  <si>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</si>
  <si>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</si>
  <si>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</si>
  <si>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</si>
  <si>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</si>
  <si>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</si>
  <si>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</si>
  <si>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</si>
  <si>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Iran (Islamic Republic of)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</si>
  <si>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</si>
  <si>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</si>
  <si>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</si>
  <si>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</si>
  <si>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</si>
  <si>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</si>
  <si>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</si>
  <si>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</si>
  <si>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</si>
  <si>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</si>
  <si>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</si>
  <si>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</si>
  <si>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</si>
  <si>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</si>
  <si>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</si>
  <si>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</si>
  <si>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</si>
  <si>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</si>
  <si>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</si>
  <si>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</si>
  <si>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</si>
  <si>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</si>
  <si>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</si>
  <si>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Mauritania</t>
  </si>
  <si>
    <t>Mauritius</t>
  </si>
  <si>
    <t>Mexico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</si>
  <si>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</si>
  <si>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</si>
  <si>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</si>
  <si>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</si>
  <si>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</si>
  <si>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</si>
  <si>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</si>
  <si>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</si>
  <si>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New Zealand</t>
  </si>
  <si>
    <t>Nicaragua</t>
  </si>
  <si>
    <t>Niger</t>
  </si>
  <si>
    <t>Nigeria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</si>
  <si>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</si>
  <si>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</si>
  <si>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</si>
  <si>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</si>
  <si>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</si>
  <si>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</si>
  <si>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</si>
  <si>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</si>
  <si>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</si>
  <si>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</si>
  <si>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</si>
  <si>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Republic of Korea</t>
  </si>
  <si>
    <t>Republic of Moldova</t>
  </si>
  <si>
    <t>Romania</t>
  </si>
  <si>
    <t>Russian Federation</t>
  </si>
  <si>
    <t>Rwanda</t>
  </si>
  <si>
    <t>São Tomé and Príncipe</t>
  </si>
  <si>
    <t>Saudi Arabia</t>
  </si>
  <si>
    <t>Senegal</t>
  </si>
  <si>
    <t>Serbia</t>
  </si>
  <si>
    <t>Sierra Leone</t>
  </si>
  <si>
    <t>Singapore</t>
  </si>
  <si>
    <t>Slovakia</t>
  </si>
  <si>
    <t>Slovenia</t>
  </si>
  <si>
    <t>Somalia</t>
  </si>
  <si>
    <t>South Africa</t>
  </si>
  <si>
    <t>South Sudan</t>
  </si>
  <si>
    <t>Spain</t>
  </si>
  <si>
    <t>Sri Lanka</t>
  </si>
  <si>
    <t>Sudan</t>
  </si>
  <si>
    <t>Suriname</t>
  </si>
  <si>
    <t>Swaziland</t>
  </si>
  <si>
    <t>Sweden</t>
  </si>
  <si>
    <t>Switzerland</t>
  </si>
  <si>
    <t>Syrian Arab Republic</t>
  </si>
  <si>
    <t>Tajikistan</t>
  </si>
  <si>
    <t>Tanzania, United Republic of</t>
  </si>
  <si>
    <t>TFYR Macedonia</t>
  </si>
  <si>
    <t>Thailand</t>
  </si>
  <si>
    <t>Timor-Leste</t>
  </si>
  <si>
    <t>Togo</t>
  </si>
  <si>
    <t>Trinidad and Tobago</t>
  </si>
  <si>
    <t>Tunisia</t>
  </si>
  <si>
    <t>Turkey</t>
  </si>
  <si>
    <t>Turkmenistan</t>
  </si>
  <si>
    <t>Uganda</t>
  </si>
  <si>
    <t>Ukraine</t>
  </si>
  <si>
    <t>United Arab Emirates</t>
  </si>
  <si>
    <t>United Kingdom</t>
  </si>
  <si>
    <t>United Republic of Tanzania</t>
  </si>
  <si>
    <t>United States of America</t>
  </si>
  <si>
    <t>Uruguay</t>
  </si>
  <si>
    <t>Uzbekistan</t>
  </si>
  <si>
    <t>Venezuela</t>
  </si>
  <si>
    <t>Viet Nam</t>
  </si>
  <si>
    <t>Yemen</t>
  </si>
  <si>
    <t>Zambia</t>
  </si>
  <si>
    <t>Zimbabwe</t>
  </si>
  <si>
    <t xml:space="preserve">Country </t>
  </si>
  <si>
    <t>ISO code</t>
  </si>
  <si>
    <t>ISO ALPHA</t>
  </si>
  <si>
    <t>ISO alpha</t>
  </si>
  <si>
    <t>Size of population in 2024</t>
  </si>
  <si>
    <t>Ratio 2030/2024</t>
  </si>
  <si>
    <t>Code</t>
  </si>
  <si>
    <t>Country</t>
  </si>
  <si>
    <t>ISO</t>
  </si>
  <si>
    <t>Region</t>
  </si>
  <si>
    <t>FSWpop</t>
  </si>
  <si>
    <t>MSMpop</t>
  </si>
  <si>
    <t>PWIDpop</t>
  </si>
  <si>
    <t>TGpop</t>
  </si>
  <si>
    <t>FSWcov</t>
  </si>
  <si>
    <t>MSMcov</t>
  </si>
  <si>
    <t>PWIDcov</t>
  </si>
  <si>
    <t>TGcov</t>
  </si>
  <si>
    <t>FSWsource</t>
  </si>
  <si>
    <t>MSMsource</t>
  </si>
  <si>
    <t>PWIDsource</t>
  </si>
  <si>
    <t>TGsource</t>
  </si>
  <si>
    <t>FSW</t>
  </si>
  <si>
    <t>MSM</t>
  </si>
  <si>
    <t>PWID</t>
  </si>
  <si>
    <t>TG</t>
  </si>
  <si>
    <t>Ratio_2030_2024</t>
  </si>
  <si>
    <t>Pop size estimates from 'PSEproportions 2025 Hierarchy_01JUly2025.xlsx'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</si>
</sst>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3">
    <xf numFmtId="0" fontId="0" fillId="0" borderId="0" xfId="0"/>
    <xf numFmtId="3" fontId="0" fillId="0" borderId="0" xfId="0" applyNumberFormat="1"/>
    <xf numFmtId="9" fontId="0" fillId="0" borderId="0" xfId="0" applyNumberFormat="1"/>
    <xf numFmtId="0" fontId="2" fillId="0" borderId="0" xfId="0" applyFont="1"/>
    <xf numFmtId="3" fontId="4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wrapText="1"/>
    </xf>
    <xf numFmtId="3" fontId="2" fillId="0" borderId="0" xfId="0" applyNumberFormat="1" applyFont="1"/>
    <xf numFmtId="0" fontId="1" fillId="0" borderId="0" xfId="2"/>
    <xf numFmtId="0" fontId="0" fillId="2" borderId="0" xfId="0" applyFill="1"/>
    <xf numFmtId="2" fontId="0" fillId="0" borderId="0" xfId="0" applyNumberFormat="1"/>
    <xf numFmtId="1" fontId="0" fillId="0" borderId="0" xfId="0" applyNumberFormat="1"/>
    <xf numFmtId="166" fontId="0" fillId="0" borderId="0" xfId="0" applyNumberFormat="1"/>
    <xf numFmtId="0" fontId="0" fillId="0" borderId="0" xfId="0" applyFill="1"/>
  </cellXfs>
  <cellStyles count="3">
    <cellStyle name="Normal" xfId="0" builtinId="0"/>
    <cellStyle name="Normal 2" xfId="1" xr:uid="{04EC1EFD-22F6-4120-9D13-A11D9E51AEEA}"/>
    <cellStyle name="Normal 2 3" xfId="2" xr:uid="{653BE2A5-8085-49FC-907F-D02F273671AD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29633</xdr:rowOff>
    </xdr:from>
    <xdr:ext cx="213782" cy="143934"/>
    <xdr:sp macro="" textlink="">
      <xdr:nvSpPr>
        <xdr:cNvPr id="2" name="CheckBox5" hidden="1">
          <a:extLst>
            <a:ext uri="{63B3BB69-23CF-44E3-9099-C40C66FF867C}">
              <a14:compatExt xmlns:a14="http://schemas.microsoft.com/office/drawing/2010/main" spid="_x0000_s2053"/>
            </a:ext>
            <a:ext uri="{FF2B5EF4-FFF2-40B4-BE49-F238E27FC236}">
              <a16:creationId xmlns:a16="http://schemas.microsoft.com/office/drawing/2014/main" id="{78DD760C-3F80-4212-A90A-3244BBE524D3}"/>
            </a:ext>
          </a:extLst>
        </xdr:cNvPr>
        <xdr:cNvSpPr/>
      </xdr:nvSpPr>
      <xdr:spPr bwMode="auto">
        <a:xfrm>
          <a:off x="0" y="1001183"/>
          <a:ext cx="213782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21167</xdr:rowOff>
    </xdr:from>
    <xdr:ext cx="213782" cy="139700"/>
    <xdr:sp macro="" textlink="">
      <xdr:nvSpPr>
        <xdr:cNvPr id="3" name="CheckBox6" hidden="1">
          <a:extLst>
            <a:ext uri="{63B3BB69-23CF-44E3-9099-C40C66FF867C}">
              <a14:compatExt xmlns:a14="http://schemas.microsoft.com/office/drawing/2010/main" spid="_x0000_s2054"/>
            </a:ext>
            <a:ext uri="{FF2B5EF4-FFF2-40B4-BE49-F238E27FC236}">
              <a16:creationId xmlns:a16="http://schemas.microsoft.com/office/drawing/2014/main" id="{5A8F3298-3EA3-47E0-8C1C-339FD49A8AE5}"/>
            </a:ext>
          </a:extLst>
        </xdr:cNvPr>
        <xdr:cNvSpPr/>
      </xdr:nvSpPr>
      <xdr:spPr bwMode="auto">
        <a:xfrm>
          <a:off x="0" y="1183217"/>
          <a:ext cx="213782" cy="1397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78154</xdr:rowOff>
    </xdr:from>
    <xdr:ext cx="159809" cy="129660"/>
    <xdr:sp macro="" textlink="">
      <xdr:nvSpPr>
        <xdr:cNvPr id="4" name="CheckBoxSW" hidden="1">
          <a:extLst>
            <a:ext uri="{63B3BB69-23CF-44E3-9099-C40C66FF867C}">
              <a14:compatExt xmlns:a14="http://schemas.microsoft.com/office/drawing/2010/main" spid="_x0000_s35842"/>
            </a:ext>
            <a:ext uri="{FF2B5EF4-FFF2-40B4-BE49-F238E27FC236}">
              <a16:creationId xmlns:a16="http://schemas.microsoft.com/office/drawing/2014/main" id="{C398DBDD-8B29-4DC0-9F05-36A474C94117}"/>
            </a:ext>
          </a:extLst>
        </xdr:cNvPr>
        <xdr:cNvSpPr/>
      </xdr:nvSpPr>
      <xdr:spPr bwMode="auto">
        <a:xfrm>
          <a:off x="0" y="1049704"/>
          <a:ext cx="159809" cy="12966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60090</xdr:rowOff>
    </xdr:from>
    <xdr:ext cx="168763" cy="136598"/>
    <xdr:sp macro="" textlink="">
      <xdr:nvSpPr>
        <xdr:cNvPr id="5" name="CheckBoxMSM" hidden="1">
          <a:extLst>
            <a:ext uri="{63B3BB69-23CF-44E3-9099-C40C66FF867C}">
              <a14:compatExt xmlns:a14="http://schemas.microsoft.com/office/drawing/2010/main" spid="_x0000_s35854"/>
            </a:ext>
            <a:ext uri="{FF2B5EF4-FFF2-40B4-BE49-F238E27FC236}">
              <a16:creationId xmlns:a16="http://schemas.microsoft.com/office/drawing/2014/main" id="{7B9CF981-A7C8-4A0E-B008-450275DD17F8}"/>
            </a:ext>
          </a:extLst>
        </xdr:cNvPr>
        <xdr:cNvSpPr/>
      </xdr:nvSpPr>
      <xdr:spPr bwMode="auto">
        <a:xfrm>
          <a:off x="0" y="1222140"/>
          <a:ext cx="168763" cy="136598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60090</xdr:rowOff>
    </xdr:from>
    <xdr:ext cx="1311764" cy="198966"/>
    <xdr:sp macro="" textlink="">
      <xdr:nvSpPr>
        <xdr:cNvPr id="6" name="CheckBoxMSM" hidden="1">
          <a:extLst>
            <a:ext uri="{63B3BB69-23CF-44E3-9099-C40C66FF867C}">
              <a14:compatExt xmlns:a14="http://schemas.microsoft.com/office/drawing/2010/main" spid="_x0000_s35854"/>
            </a:ext>
            <a:ext uri="{FF2B5EF4-FFF2-40B4-BE49-F238E27FC236}">
              <a16:creationId xmlns:a16="http://schemas.microsoft.com/office/drawing/2014/main" id="{B2D1C886-571F-4107-BC69-97FFD42750DA}"/>
            </a:ext>
          </a:extLst>
        </xdr:cNvPr>
        <xdr:cNvSpPr/>
      </xdr:nvSpPr>
      <xdr:spPr bwMode="auto">
        <a:xfrm>
          <a:off x="0" y="1222140"/>
          <a:ext cx="1311764" cy="19896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60090</xdr:rowOff>
    </xdr:from>
    <xdr:ext cx="1311764" cy="198966"/>
    <xdr:sp macro="" textlink="">
      <xdr:nvSpPr>
        <xdr:cNvPr id="7" name="CheckBoxMSM" hidden="1">
          <a:extLst>
            <a:ext uri="{63B3BB69-23CF-44E3-9099-C40C66FF867C}">
              <a14:compatExt xmlns:a14="http://schemas.microsoft.com/office/drawing/2010/main" spid="_x0000_s35854"/>
            </a:ext>
            <a:ext uri="{FF2B5EF4-FFF2-40B4-BE49-F238E27FC236}">
              <a16:creationId xmlns:a16="http://schemas.microsoft.com/office/drawing/2014/main" id="{87A8BC13-F6C4-44CA-BD27-8F6387C74202}"/>
            </a:ext>
          </a:extLst>
        </xdr:cNvPr>
        <xdr:cNvSpPr/>
      </xdr:nvSpPr>
      <xdr:spPr bwMode="auto">
        <a:xfrm>
          <a:off x="0" y="1222140"/>
          <a:ext cx="1311764" cy="19896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60090</xdr:rowOff>
    </xdr:from>
    <xdr:ext cx="1311764" cy="198966"/>
    <xdr:sp macro="" textlink="">
      <xdr:nvSpPr>
        <xdr:cNvPr id="8" name="CheckBoxMSM" hidden="1">
          <a:extLst>
            <a:ext uri="{63B3BB69-23CF-44E3-9099-C40C66FF867C}">
              <a14:compatExt xmlns:a14="http://schemas.microsoft.com/office/drawing/2010/main" spid="_x0000_s35854"/>
            </a:ext>
            <a:ext uri="{FF2B5EF4-FFF2-40B4-BE49-F238E27FC236}">
              <a16:creationId xmlns:a16="http://schemas.microsoft.com/office/drawing/2014/main" id="{606849C4-9A04-462F-8339-294EFF30717D}"/>
            </a:ext>
          </a:extLst>
        </xdr:cNvPr>
        <xdr:cNvSpPr/>
      </xdr:nvSpPr>
      <xdr:spPr bwMode="auto">
        <a:xfrm>
          <a:off x="0" y="1222140"/>
          <a:ext cx="1311764" cy="19896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29633</xdr:rowOff>
    </xdr:from>
    <xdr:ext cx="213782" cy="143934"/>
    <xdr:sp macro="" textlink="">
      <xdr:nvSpPr>
        <xdr:cNvPr id="9" name="CheckBox5" hidden="1">
          <a:extLst>
            <a:ext uri="{63B3BB69-23CF-44E3-9099-C40C66FF867C}">
              <a14:compatExt xmlns:a14="http://schemas.microsoft.com/office/drawing/2010/main" spid="_x0000_s2053"/>
            </a:ext>
            <a:ext uri="{FF2B5EF4-FFF2-40B4-BE49-F238E27FC236}">
              <a16:creationId xmlns:a16="http://schemas.microsoft.com/office/drawing/2014/main" id="{99E907D1-C1AC-45C6-8FFE-22DD04888E76}"/>
            </a:ext>
          </a:extLst>
        </xdr:cNvPr>
        <xdr:cNvSpPr/>
      </xdr:nvSpPr>
      <xdr:spPr bwMode="auto">
        <a:xfrm>
          <a:off x="0" y="1001183"/>
          <a:ext cx="213782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21167</xdr:rowOff>
    </xdr:from>
    <xdr:ext cx="213782" cy="139700"/>
    <xdr:sp macro="" textlink="">
      <xdr:nvSpPr>
        <xdr:cNvPr id="10" name="CheckBox6" hidden="1">
          <a:extLst>
            <a:ext uri="{63B3BB69-23CF-44E3-9099-C40C66FF867C}">
              <a14:compatExt xmlns:a14="http://schemas.microsoft.com/office/drawing/2010/main" spid="_x0000_s2054"/>
            </a:ext>
            <a:ext uri="{FF2B5EF4-FFF2-40B4-BE49-F238E27FC236}">
              <a16:creationId xmlns:a16="http://schemas.microsoft.com/office/drawing/2014/main" id="{FF9C6BFE-4AAC-4E09-A241-D21E5923880A}"/>
            </a:ext>
          </a:extLst>
        </xdr:cNvPr>
        <xdr:cNvSpPr/>
      </xdr:nvSpPr>
      <xdr:spPr bwMode="auto">
        <a:xfrm>
          <a:off x="0" y="1183217"/>
          <a:ext cx="213782" cy="1397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78154</xdr:rowOff>
    </xdr:from>
    <xdr:ext cx="159809" cy="129660"/>
    <xdr:sp macro="" textlink="">
      <xdr:nvSpPr>
        <xdr:cNvPr id="11" name="CheckBoxSW" hidden="1">
          <a:extLst>
            <a:ext uri="{63B3BB69-23CF-44E3-9099-C40C66FF867C}">
              <a14:compatExt xmlns:a14="http://schemas.microsoft.com/office/drawing/2010/main" spid="_x0000_s35842"/>
            </a:ext>
            <a:ext uri="{FF2B5EF4-FFF2-40B4-BE49-F238E27FC236}">
              <a16:creationId xmlns:a16="http://schemas.microsoft.com/office/drawing/2014/main" id="{7321105D-6E88-46B7-B7D7-46FE9CD74195}"/>
            </a:ext>
          </a:extLst>
        </xdr:cNvPr>
        <xdr:cNvSpPr/>
      </xdr:nvSpPr>
      <xdr:spPr bwMode="auto">
        <a:xfrm>
          <a:off x="0" y="1049704"/>
          <a:ext cx="159809" cy="12966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60090</xdr:rowOff>
    </xdr:from>
    <xdr:ext cx="168763" cy="136598"/>
    <xdr:sp macro="" textlink="">
      <xdr:nvSpPr>
        <xdr:cNvPr id="12" name="CheckBoxMSM" hidden="1">
          <a:extLst>
            <a:ext uri="{63B3BB69-23CF-44E3-9099-C40C66FF867C}">
              <a14:compatExt xmlns:a14="http://schemas.microsoft.com/office/drawing/2010/main" spid="_x0000_s35854"/>
            </a:ext>
            <a:ext uri="{FF2B5EF4-FFF2-40B4-BE49-F238E27FC236}">
              <a16:creationId xmlns:a16="http://schemas.microsoft.com/office/drawing/2014/main" id="{51C0BD88-5ED1-4D17-8F51-6AA590A1D250}"/>
            </a:ext>
          </a:extLst>
        </xdr:cNvPr>
        <xdr:cNvSpPr/>
      </xdr:nvSpPr>
      <xdr:spPr bwMode="auto">
        <a:xfrm>
          <a:off x="0" y="1222140"/>
          <a:ext cx="168763" cy="136598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60090</xdr:rowOff>
    </xdr:from>
    <xdr:ext cx="1311764" cy="198966"/>
    <xdr:sp macro="" textlink="">
      <xdr:nvSpPr>
        <xdr:cNvPr id="13" name="CheckBoxMSM" hidden="1">
          <a:extLst>
            <a:ext uri="{63B3BB69-23CF-44E3-9099-C40C66FF867C}">
              <a14:compatExt xmlns:a14="http://schemas.microsoft.com/office/drawing/2010/main" spid="_x0000_s35854"/>
            </a:ext>
            <a:ext uri="{FF2B5EF4-FFF2-40B4-BE49-F238E27FC236}">
              <a16:creationId xmlns:a16="http://schemas.microsoft.com/office/drawing/2014/main" id="{5533A2F0-82CE-44E3-906B-647C75ED27F1}"/>
            </a:ext>
          </a:extLst>
        </xdr:cNvPr>
        <xdr:cNvSpPr/>
      </xdr:nvSpPr>
      <xdr:spPr bwMode="auto">
        <a:xfrm>
          <a:off x="0" y="1222140"/>
          <a:ext cx="1311764" cy="19896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60090</xdr:rowOff>
    </xdr:from>
    <xdr:ext cx="1311764" cy="198966"/>
    <xdr:sp macro="" textlink="">
      <xdr:nvSpPr>
        <xdr:cNvPr id="14" name="CheckBoxMSM" hidden="1">
          <a:extLst>
            <a:ext uri="{63B3BB69-23CF-44E3-9099-C40C66FF867C}">
              <a14:compatExt xmlns:a14="http://schemas.microsoft.com/office/drawing/2010/main" spid="_x0000_s35854"/>
            </a:ext>
            <a:ext uri="{FF2B5EF4-FFF2-40B4-BE49-F238E27FC236}">
              <a16:creationId xmlns:a16="http://schemas.microsoft.com/office/drawing/2014/main" id="{1DCFCF6C-0255-411E-A16F-3C90E5EFE6A1}"/>
            </a:ext>
          </a:extLst>
        </xdr:cNvPr>
        <xdr:cNvSpPr/>
      </xdr:nvSpPr>
      <xdr:spPr bwMode="auto">
        <a:xfrm>
          <a:off x="0" y="1222140"/>
          <a:ext cx="1311764" cy="19896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60090</xdr:rowOff>
    </xdr:from>
    <xdr:ext cx="1311764" cy="198966"/>
    <xdr:sp macro="" textlink="">
      <xdr:nvSpPr>
        <xdr:cNvPr id="15" name="CheckBoxMSM" hidden="1">
          <a:extLst>
            <a:ext uri="{63B3BB69-23CF-44E3-9099-C40C66FF867C}">
              <a14:compatExt xmlns:a14="http://schemas.microsoft.com/office/drawing/2010/main" spid="_x0000_s35854"/>
            </a:ext>
            <a:ext uri="{FF2B5EF4-FFF2-40B4-BE49-F238E27FC236}">
              <a16:creationId xmlns:a16="http://schemas.microsoft.com/office/drawing/2014/main" id="{12CFEF5D-91D1-4A3B-A200-6E26E243E9A2}"/>
            </a:ext>
          </a:extLst>
        </xdr:cNvPr>
        <xdr:cNvSpPr/>
      </xdr:nvSpPr>
      <xdr:spPr bwMode="auto">
        <a:xfrm>
          <a:off x="0" y="1222140"/>
          <a:ext cx="1311764" cy="19896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29633</xdr:rowOff>
    </xdr:from>
    <xdr:ext cx="213782" cy="143934"/>
    <xdr:sp macro="" textlink="">
      <xdr:nvSpPr>
        <xdr:cNvPr id="16" name="CheckBox5" hidden="1">
          <a:extLst>
            <a:ext uri="{63B3BB69-23CF-44E3-9099-C40C66FF867C}">
              <a14:compatExt xmlns:a14="http://schemas.microsoft.com/office/drawing/2010/main" spid="_x0000_s2053"/>
            </a:ext>
            <a:ext uri="{FF2B5EF4-FFF2-40B4-BE49-F238E27FC236}">
              <a16:creationId xmlns:a16="http://schemas.microsoft.com/office/drawing/2014/main" id="{717ED6F7-6081-4C58-841C-D352D7215865}"/>
            </a:ext>
          </a:extLst>
        </xdr:cNvPr>
        <xdr:cNvSpPr/>
      </xdr:nvSpPr>
      <xdr:spPr bwMode="auto">
        <a:xfrm>
          <a:off x="0" y="1001183"/>
          <a:ext cx="213782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21167</xdr:rowOff>
    </xdr:from>
    <xdr:ext cx="213782" cy="139700"/>
    <xdr:sp macro="" textlink="">
      <xdr:nvSpPr>
        <xdr:cNvPr id="17" name="CheckBox6" hidden="1">
          <a:extLst>
            <a:ext uri="{63B3BB69-23CF-44E3-9099-C40C66FF867C}">
              <a14:compatExt xmlns:a14="http://schemas.microsoft.com/office/drawing/2010/main" spid="_x0000_s2054"/>
            </a:ext>
            <a:ext uri="{FF2B5EF4-FFF2-40B4-BE49-F238E27FC236}">
              <a16:creationId xmlns:a16="http://schemas.microsoft.com/office/drawing/2014/main" id="{BD404D79-F794-42B3-B248-F1A21474D34F}"/>
            </a:ext>
          </a:extLst>
        </xdr:cNvPr>
        <xdr:cNvSpPr/>
      </xdr:nvSpPr>
      <xdr:spPr bwMode="auto">
        <a:xfrm>
          <a:off x="0" y="1183217"/>
          <a:ext cx="213782" cy="1397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78154</xdr:rowOff>
    </xdr:from>
    <xdr:ext cx="159809" cy="129660"/>
    <xdr:sp macro="" textlink="">
      <xdr:nvSpPr>
        <xdr:cNvPr id="18" name="CheckBoxSW" hidden="1">
          <a:extLst>
            <a:ext uri="{63B3BB69-23CF-44E3-9099-C40C66FF867C}">
              <a14:compatExt xmlns:a14="http://schemas.microsoft.com/office/drawing/2010/main" spid="_x0000_s35842"/>
            </a:ext>
            <a:ext uri="{FF2B5EF4-FFF2-40B4-BE49-F238E27FC236}">
              <a16:creationId xmlns:a16="http://schemas.microsoft.com/office/drawing/2014/main" id="{1FD0A1D5-132A-4CEA-B611-45444F62C513}"/>
            </a:ext>
          </a:extLst>
        </xdr:cNvPr>
        <xdr:cNvSpPr/>
      </xdr:nvSpPr>
      <xdr:spPr bwMode="auto">
        <a:xfrm>
          <a:off x="0" y="1049704"/>
          <a:ext cx="159809" cy="12966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60090</xdr:rowOff>
    </xdr:from>
    <xdr:ext cx="168763" cy="136598"/>
    <xdr:sp macro="" textlink="">
      <xdr:nvSpPr>
        <xdr:cNvPr id="19" name="CheckBoxMSM" hidden="1">
          <a:extLst>
            <a:ext uri="{63B3BB69-23CF-44E3-9099-C40C66FF867C}">
              <a14:compatExt xmlns:a14="http://schemas.microsoft.com/office/drawing/2010/main" spid="_x0000_s35854"/>
            </a:ext>
            <a:ext uri="{FF2B5EF4-FFF2-40B4-BE49-F238E27FC236}">
              <a16:creationId xmlns:a16="http://schemas.microsoft.com/office/drawing/2014/main" id="{2303945F-77DC-40B0-B2EE-D37F17189ED1}"/>
            </a:ext>
          </a:extLst>
        </xdr:cNvPr>
        <xdr:cNvSpPr/>
      </xdr:nvSpPr>
      <xdr:spPr bwMode="auto">
        <a:xfrm>
          <a:off x="0" y="1222140"/>
          <a:ext cx="168763" cy="136598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60090</xdr:rowOff>
    </xdr:from>
    <xdr:ext cx="1311764" cy="198966"/>
    <xdr:sp macro="" textlink="">
      <xdr:nvSpPr>
        <xdr:cNvPr id="20" name="CheckBoxMSM" hidden="1">
          <a:extLst>
            <a:ext uri="{63B3BB69-23CF-44E3-9099-C40C66FF867C}">
              <a14:compatExt xmlns:a14="http://schemas.microsoft.com/office/drawing/2010/main" spid="_x0000_s35854"/>
            </a:ext>
            <a:ext uri="{FF2B5EF4-FFF2-40B4-BE49-F238E27FC236}">
              <a16:creationId xmlns:a16="http://schemas.microsoft.com/office/drawing/2014/main" id="{34554959-21F3-4460-A0A6-042C84578032}"/>
            </a:ext>
          </a:extLst>
        </xdr:cNvPr>
        <xdr:cNvSpPr/>
      </xdr:nvSpPr>
      <xdr:spPr bwMode="auto">
        <a:xfrm>
          <a:off x="0" y="1222140"/>
          <a:ext cx="1311764" cy="19896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60090</xdr:rowOff>
    </xdr:from>
    <xdr:ext cx="1311764" cy="198966"/>
    <xdr:sp macro="" textlink="">
      <xdr:nvSpPr>
        <xdr:cNvPr id="21" name="CheckBoxMSM" hidden="1">
          <a:extLst>
            <a:ext uri="{63B3BB69-23CF-44E3-9099-C40C66FF867C}">
              <a14:compatExt xmlns:a14="http://schemas.microsoft.com/office/drawing/2010/main" spid="_x0000_s35854"/>
            </a:ext>
            <a:ext uri="{FF2B5EF4-FFF2-40B4-BE49-F238E27FC236}">
              <a16:creationId xmlns:a16="http://schemas.microsoft.com/office/drawing/2014/main" id="{35D29D13-2A4E-4914-8501-71D9D07F0760}"/>
            </a:ext>
          </a:extLst>
        </xdr:cNvPr>
        <xdr:cNvSpPr/>
      </xdr:nvSpPr>
      <xdr:spPr bwMode="auto">
        <a:xfrm>
          <a:off x="0" y="1222140"/>
          <a:ext cx="1311764" cy="19896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60090</xdr:rowOff>
    </xdr:from>
    <xdr:ext cx="1311764" cy="198966"/>
    <xdr:sp macro="" textlink="">
      <xdr:nvSpPr>
        <xdr:cNvPr id="22" name="CheckBoxMSM" hidden="1">
          <a:extLst>
            <a:ext uri="{63B3BB69-23CF-44E3-9099-C40C66FF867C}">
              <a14:compatExt xmlns:a14="http://schemas.microsoft.com/office/drawing/2010/main" spid="_x0000_s35854"/>
            </a:ext>
            <a:ext uri="{FF2B5EF4-FFF2-40B4-BE49-F238E27FC236}">
              <a16:creationId xmlns:a16="http://schemas.microsoft.com/office/drawing/2014/main" id="{1A1025AE-47B3-441F-8F3E-16091E2369DC}"/>
            </a:ext>
          </a:extLst>
        </xdr:cNvPr>
        <xdr:cNvSpPr/>
      </xdr:nvSpPr>
      <xdr:spPr bwMode="auto">
        <a:xfrm>
          <a:off x="0" y="1222140"/>
          <a:ext cx="1311764" cy="19896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29633</xdr:rowOff>
    </xdr:from>
    <xdr:ext cx="213782" cy="143934"/>
    <xdr:sp macro="" textlink="">
      <xdr:nvSpPr>
        <xdr:cNvPr id="23" name="CheckBox5" hidden="1">
          <a:extLst>
            <a:ext uri="{63B3BB69-23CF-44E3-9099-C40C66FF867C}">
              <a14:compatExt xmlns:a14="http://schemas.microsoft.com/office/drawing/2010/main" spid="_x0000_s2053"/>
            </a:ext>
            <a:ext uri="{FF2B5EF4-FFF2-40B4-BE49-F238E27FC236}">
              <a16:creationId xmlns:a16="http://schemas.microsoft.com/office/drawing/2014/main" id="{52E481D6-E231-48AD-A60A-8AD9D04EDB59}"/>
            </a:ext>
          </a:extLst>
        </xdr:cNvPr>
        <xdr:cNvSpPr/>
      </xdr:nvSpPr>
      <xdr:spPr bwMode="auto">
        <a:xfrm>
          <a:off x="0" y="1001183"/>
          <a:ext cx="213782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21167</xdr:rowOff>
    </xdr:from>
    <xdr:ext cx="213782" cy="139700"/>
    <xdr:sp macro="" textlink="">
      <xdr:nvSpPr>
        <xdr:cNvPr id="24" name="CheckBox6" hidden="1">
          <a:extLst>
            <a:ext uri="{63B3BB69-23CF-44E3-9099-C40C66FF867C}">
              <a14:compatExt xmlns:a14="http://schemas.microsoft.com/office/drawing/2010/main" spid="_x0000_s2054"/>
            </a:ext>
            <a:ext uri="{FF2B5EF4-FFF2-40B4-BE49-F238E27FC236}">
              <a16:creationId xmlns:a16="http://schemas.microsoft.com/office/drawing/2014/main" id="{B19E5C64-410B-4413-BAD8-FB3BCD910E6A}"/>
            </a:ext>
          </a:extLst>
        </xdr:cNvPr>
        <xdr:cNvSpPr/>
      </xdr:nvSpPr>
      <xdr:spPr bwMode="auto">
        <a:xfrm>
          <a:off x="0" y="1183217"/>
          <a:ext cx="213782" cy="1397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78154</xdr:rowOff>
    </xdr:from>
    <xdr:ext cx="159809" cy="129660"/>
    <xdr:sp macro="" textlink="">
      <xdr:nvSpPr>
        <xdr:cNvPr id="25" name="CheckBoxSW" hidden="1">
          <a:extLst>
            <a:ext uri="{63B3BB69-23CF-44E3-9099-C40C66FF867C}">
              <a14:compatExt xmlns:a14="http://schemas.microsoft.com/office/drawing/2010/main" spid="_x0000_s35842"/>
            </a:ext>
            <a:ext uri="{FF2B5EF4-FFF2-40B4-BE49-F238E27FC236}">
              <a16:creationId xmlns:a16="http://schemas.microsoft.com/office/drawing/2014/main" id="{EEC4FB77-9A03-4C1D-B018-AD8488852E2D}"/>
            </a:ext>
          </a:extLst>
        </xdr:cNvPr>
        <xdr:cNvSpPr/>
      </xdr:nvSpPr>
      <xdr:spPr bwMode="auto">
        <a:xfrm>
          <a:off x="0" y="1049704"/>
          <a:ext cx="159809" cy="12966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60090</xdr:rowOff>
    </xdr:from>
    <xdr:ext cx="168763" cy="136598"/>
    <xdr:sp macro="" textlink="">
      <xdr:nvSpPr>
        <xdr:cNvPr id="26" name="CheckBoxMSM" hidden="1">
          <a:extLst>
            <a:ext uri="{63B3BB69-23CF-44E3-9099-C40C66FF867C}">
              <a14:compatExt xmlns:a14="http://schemas.microsoft.com/office/drawing/2010/main" spid="_x0000_s35854"/>
            </a:ext>
            <a:ext uri="{FF2B5EF4-FFF2-40B4-BE49-F238E27FC236}">
              <a16:creationId xmlns:a16="http://schemas.microsoft.com/office/drawing/2014/main" id="{77CB0468-27B6-4B75-8535-C1CEA459AFFE}"/>
            </a:ext>
          </a:extLst>
        </xdr:cNvPr>
        <xdr:cNvSpPr/>
      </xdr:nvSpPr>
      <xdr:spPr bwMode="auto">
        <a:xfrm>
          <a:off x="0" y="1222140"/>
          <a:ext cx="168763" cy="136598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60090</xdr:rowOff>
    </xdr:from>
    <xdr:ext cx="1311764" cy="198966"/>
    <xdr:sp macro="" textlink="">
      <xdr:nvSpPr>
        <xdr:cNvPr id="27" name="CheckBoxMSM" hidden="1">
          <a:extLst>
            <a:ext uri="{63B3BB69-23CF-44E3-9099-C40C66FF867C}">
              <a14:compatExt xmlns:a14="http://schemas.microsoft.com/office/drawing/2010/main" spid="_x0000_s35854"/>
            </a:ext>
            <a:ext uri="{FF2B5EF4-FFF2-40B4-BE49-F238E27FC236}">
              <a16:creationId xmlns:a16="http://schemas.microsoft.com/office/drawing/2014/main" id="{A9614C7B-59A1-402E-8248-22DD30B7E376}"/>
            </a:ext>
          </a:extLst>
        </xdr:cNvPr>
        <xdr:cNvSpPr/>
      </xdr:nvSpPr>
      <xdr:spPr bwMode="auto">
        <a:xfrm>
          <a:off x="0" y="1222140"/>
          <a:ext cx="1311764" cy="19896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60090</xdr:rowOff>
    </xdr:from>
    <xdr:ext cx="1311764" cy="198966"/>
    <xdr:sp macro="" textlink="">
      <xdr:nvSpPr>
        <xdr:cNvPr id="28" name="CheckBoxMSM" hidden="1">
          <a:extLst>
            <a:ext uri="{63B3BB69-23CF-44E3-9099-C40C66FF867C}">
              <a14:compatExt xmlns:a14="http://schemas.microsoft.com/office/drawing/2010/main" spid="_x0000_s35854"/>
            </a:ext>
            <a:ext uri="{FF2B5EF4-FFF2-40B4-BE49-F238E27FC236}">
              <a16:creationId xmlns:a16="http://schemas.microsoft.com/office/drawing/2014/main" id="{04CAC5E4-89C1-41D9-9384-5FAFA11120AF}"/>
            </a:ext>
          </a:extLst>
        </xdr:cNvPr>
        <xdr:cNvSpPr/>
      </xdr:nvSpPr>
      <xdr:spPr bwMode="auto">
        <a:xfrm>
          <a:off x="0" y="1222140"/>
          <a:ext cx="1311764" cy="19896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60090</xdr:rowOff>
    </xdr:from>
    <xdr:ext cx="1311764" cy="198966"/>
    <xdr:sp macro="" textlink="">
      <xdr:nvSpPr>
        <xdr:cNvPr id="29" name="CheckBoxMSM" hidden="1">
          <a:extLst>
            <a:ext uri="{63B3BB69-23CF-44E3-9099-C40C66FF867C}">
              <a14:compatExt xmlns:a14="http://schemas.microsoft.com/office/drawing/2010/main" spid="_x0000_s35854"/>
            </a:ext>
            <a:ext uri="{FF2B5EF4-FFF2-40B4-BE49-F238E27FC236}">
              <a16:creationId xmlns:a16="http://schemas.microsoft.com/office/drawing/2014/main" id="{8738CA01-B908-41DE-A7A7-1BCC4A84E817}"/>
            </a:ext>
          </a:extLst>
        </xdr:cNvPr>
        <xdr:cNvSpPr/>
      </xdr:nvSpPr>
      <xdr:spPr bwMode="auto">
        <a:xfrm>
          <a:off x="0" y="1222140"/>
          <a:ext cx="1311764" cy="19896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0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EBB70636-3C10-46E7-A172-A42939EA28F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31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3BEACD7B-DDDF-42F0-98E1-D3DACE3F396C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32" name="CheckBox10" hidden="1">
          <a:extLst>
            <a:ext uri="{63B3BB69-23CF-44E3-9099-C40C66FF867C}">
              <a14:compatExt xmlns:a14="http://schemas.microsoft.com/office/drawing/2010/main" spid="_x0000_s2058"/>
            </a:ext>
            <a:ext uri="{FF2B5EF4-FFF2-40B4-BE49-F238E27FC236}">
              <a16:creationId xmlns:a16="http://schemas.microsoft.com/office/drawing/2014/main" id="{8F3F6F9F-A8B6-4859-B1A1-53BD5A4AF6A2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33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41D0D0C7-4E3F-4C1A-96B2-9B83B1252460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29633</xdr:rowOff>
    </xdr:from>
    <xdr:ext cx="201083" cy="143934"/>
    <xdr:sp macro="" textlink="">
      <xdr:nvSpPr>
        <xdr:cNvPr id="34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A0D87C38-A1AE-49AA-A444-56B039625C38}"/>
            </a:ext>
          </a:extLst>
        </xdr:cNvPr>
        <xdr:cNvSpPr/>
      </xdr:nvSpPr>
      <xdr:spPr bwMode="auto">
        <a:xfrm>
          <a:off x="0" y="34776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21167</xdr:rowOff>
    </xdr:from>
    <xdr:ext cx="182033" cy="168277"/>
    <xdr:sp macro="" textlink="">
      <xdr:nvSpPr>
        <xdr:cNvPr id="3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3C2C6E20-C937-49E0-A734-4EA200E3AC28}"/>
            </a:ext>
          </a:extLst>
        </xdr:cNvPr>
        <xdr:cNvSpPr/>
      </xdr:nvSpPr>
      <xdr:spPr bwMode="auto">
        <a:xfrm>
          <a:off x="0" y="34692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21167</xdr:rowOff>
    </xdr:from>
    <xdr:ext cx="182034" cy="168277"/>
    <xdr:sp macro="" textlink="">
      <xdr:nvSpPr>
        <xdr:cNvPr id="3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4A6B49CD-1738-429C-8BFD-43797D1BF033}"/>
            </a:ext>
          </a:extLst>
        </xdr:cNvPr>
        <xdr:cNvSpPr/>
      </xdr:nvSpPr>
      <xdr:spPr bwMode="auto">
        <a:xfrm>
          <a:off x="0" y="34692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68273"/>
    <xdr:sp macro="" textlink="">
      <xdr:nvSpPr>
        <xdr:cNvPr id="37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31B6F19C-6406-4639-9135-3F69FBDD0B41}"/>
            </a:ext>
          </a:extLst>
        </xdr:cNvPr>
        <xdr:cNvSpPr/>
      </xdr:nvSpPr>
      <xdr:spPr bwMode="auto">
        <a:xfrm>
          <a:off x="0" y="3659717"/>
          <a:ext cx="182034" cy="16827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1"/>
    <xdr:sp macro="" textlink="">
      <xdr:nvSpPr>
        <xdr:cNvPr id="38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095679F8-F7E3-486F-B918-289AB0F4A6C0}"/>
            </a:ext>
          </a:extLst>
        </xdr:cNvPr>
        <xdr:cNvSpPr/>
      </xdr:nvSpPr>
      <xdr:spPr bwMode="auto">
        <a:xfrm>
          <a:off x="0" y="3829050"/>
          <a:ext cx="190500" cy="17727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2"/>
    <xdr:sp macro="" textlink="">
      <xdr:nvSpPr>
        <xdr:cNvPr id="39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3DFA8DEA-3498-45D6-B7E9-82DB040849F6}"/>
            </a:ext>
          </a:extLst>
        </xdr:cNvPr>
        <xdr:cNvSpPr/>
      </xdr:nvSpPr>
      <xdr:spPr bwMode="auto">
        <a:xfrm>
          <a:off x="0" y="3829050"/>
          <a:ext cx="190500" cy="17727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84939"/>
    <xdr:sp macro="" textlink="">
      <xdr:nvSpPr>
        <xdr:cNvPr id="40" name="CheckBoxOther_5" hidden="1">
          <a:extLst>
            <a:ext uri="{63B3BB69-23CF-44E3-9099-C40C66FF867C}">
              <a14:compatExt xmlns:a14="http://schemas.microsoft.com/office/drawing/2010/main" spid="_x0000_s35853"/>
            </a:ext>
            <a:ext uri="{FF2B5EF4-FFF2-40B4-BE49-F238E27FC236}">
              <a16:creationId xmlns:a16="http://schemas.microsoft.com/office/drawing/2014/main" id="{A18C50D8-957A-40D0-81A0-45B8D16E7370}"/>
            </a:ext>
          </a:extLst>
        </xdr:cNvPr>
        <xdr:cNvSpPr/>
      </xdr:nvSpPr>
      <xdr:spPr bwMode="auto">
        <a:xfrm>
          <a:off x="0" y="3829050"/>
          <a:ext cx="190500" cy="184939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29633</xdr:rowOff>
    </xdr:from>
    <xdr:ext cx="201083" cy="143934"/>
    <xdr:sp macro="" textlink="">
      <xdr:nvSpPr>
        <xdr:cNvPr id="41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9EF537AD-11E2-4BC3-8CF0-184A8254B9EF}"/>
            </a:ext>
          </a:extLst>
        </xdr:cNvPr>
        <xdr:cNvSpPr/>
      </xdr:nvSpPr>
      <xdr:spPr bwMode="auto">
        <a:xfrm>
          <a:off x="0" y="34776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42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28FD80E7-7B7E-4EE6-AC09-FEBE01962A1B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4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5EEF631D-4A45-4E4D-92D8-C676EC028D1B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4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457DE299-EF1B-4ED1-9B26-45457341CF26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45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E3EBB637-0453-4490-9EFE-91D3D3CBB395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46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F200E1BE-5C53-44A9-8157-D1087DDECB1D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47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BAC10779-D677-416D-BD7F-8FAB842206EF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48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F62EC1DA-6F18-456C-A75C-E35F195D6546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49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00EE5A5F-D114-4553-9DE2-3B3E6C0A9733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50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64FDA791-6229-4F75-9976-A4B68ED5AAFA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51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1D0E9D68-2432-43E9-9B83-944E0AEEC0A1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52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99ED856C-A124-4D99-A9ED-B99A7B8AEEFC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53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24A0940A-5803-418A-8058-68022D253D56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54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2FE483A5-1FB0-41E7-821D-93851AF0802C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5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0720C471-2B8E-4F8E-B9E1-C4B0B40D5880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5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17ECF7C2-7607-41CD-8573-8A64BA1087DF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57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E1A8BBA0-6F39-4C8A-9019-C3AF9A400CE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58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55EE08B5-AC4C-4158-AE4B-5F78552E339E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6"/>
    <xdr:sp macro="" textlink="">
      <xdr:nvSpPr>
        <xdr:cNvPr id="59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897A451C-B8BB-4ADA-9E29-4CF6578BCA09}"/>
            </a:ext>
          </a:extLst>
        </xdr:cNvPr>
        <xdr:cNvSpPr/>
      </xdr:nvSpPr>
      <xdr:spPr bwMode="auto">
        <a:xfrm>
          <a:off x="0" y="3829050"/>
          <a:ext cx="190500" cy="20399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5"/>
    <xdr:sp macro="" textlink="">
      <xdr:nvSpPr>
        <xdr:cNvPr id="60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9D95BD35-C069-4BA2-8C95-D1C5E5F49E32}"/>
            </a:ext>
          </a:extLst>
        </xdr:cNvPr>
        <xdr:cNvSpPr/>
      </xdr:nvSpPr>
      <xdr:spPr bwMode="auto">
        <a:xfrm>
          <a:off x="0" y="3829050"/>
          <a:ext cx="190500" cy="20399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61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E36DAAD9-FE63-41EF-967B-FE4A9FF1E39F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62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AEEE38D3-B48D-4DE3-BE28-70765DFA5253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3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B4FE8748-EBEA-4DFB-8269-EA50CABDC92F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6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206E5781-70A4-4E02-9F72-4131A6A17164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6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7CA5C0D3-E98C-47DE-990A-7C87160DC758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6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D20A8838-5A3D-4E49-BBF6-BE0EDEFB622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67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22565392-DDF3-4E04-94A7-5AC92E6F4386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21167</xdr:rowOff>
    </xdr:from>
    <xdr:ext cx="182034" cy="193407"/>
    <xdr:sp macro="" textlink="">
      <xdr:nvSpPr>
        <xdr:cNvPr id="68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86D6B4E1-BEAF-433B-8030-FAC404FAD924}"/>
            </a:ext>
          </a:extLst>
        </xdr:cNvPr>
        <xdr:cNvSpPr/>
      </xdr:nvSpPr>
      <xdr:spPr bwMode="auto">
        <a:xfrm>
          <a:off x="0" y="34692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190500" cy="193412"/>
    <xdr:sp macro="" textlink="">
      <xdr:nvSpPr>
        <xdr:cNvPr id="69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87B5D943-38F1-47A6-9F60-93B9ABAEBB7D}"/>
            </a:ext>
          </a:extLst>
        </xdr:cNvPr>
        <xdr:cNvSpPr/>
      </xdr:nvSpPr>
      <xdr:spPr bwMode="auto">
        <a:xfrm>
          <a:off x="0" y="3668183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21167</xdr:rowOff>
    </xdr:from>
    <xdr:ext cx="182033" cy="215900"/>
    <xdr:sp macro="" textlink="">
      <xdr:nvSpPr>
        <xdr:cNvPr id="7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240ED59B-A3DE-426A-A450-66C9DB0B2C7D}"/>
            </a:ext>
          </a:extLst>
        </xdr:cNvPr>
        <xdr:cNvSpPr/>
      </xdr:nvSpPr>
      <xdr:spPr bwMode="auto">
        <a:xfrm>
          <a:off x="0" y="34692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21167</xdr:rowOff>
    </xdr:from>
    <xdr:ext cx="182034" cy="215900"/>
    <xdr:sp macro="" textlink="">
      <xdr:nvSpPr>
        <xdr:cNvPr id="7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D8127680-B74F-434D-ACEE-2D035F516F55}"/>
            </a:ext>
          </a:extLst>
        </xdr:cNvPr>
        <xdr:cNvSpPr/>
      </xdr:nvSpPr>
      <xdr:spPr bwMode="auto">
        <a:xfrm>
          <a:off x="0" y="34692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72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930EE74D-E0D0-4100-8879-FE96D4937F66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7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854F3D56-5A7D-4AEF-8C39-001DCF4B9026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7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862F0425-441C-420D-A2E2-2470D1E1537A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75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E904BB38-1EE6-4365-B624-936122AE963F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6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C08F1C64-713B-4C56-8650-C12C7EF36C33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77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862E8B70-0817-418C-B289-9FDD6D0DBD0D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78" name="CheckBox10" hidden="1">
          <a:extLst>
            <a:ext uri="{63B3BB69-23CF-44E3-9099-C40C66FF867C}">
              <a14:compatExt xmlns:a14="http://schemas.microsoft.com/office/drawing/2010/main" spid="_x0000_s2058"/>
            </a:ext>
            <a:ext uri="{FF2B5EF4-FFF2-40B4-BE49-F238E27FC236}">
              <a16:creationId xmlns:a16="http://schemas.microsoft.com/office/drawing/2014/main" id="{E77799FE-B33F-4315-8ADE-0853DA4C0037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1"/>
    <xdr:sp macro="" textlink="">
      <xdr:nvSpPr>
        <xdr:cNvPr id="79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EA041463-B0C1-4B43-8067-5DC9477E4916}"/>
            </a:ext>
          </a:extLst>
        </xdr:cNvPr>
        <xdr:cNvSpPr/>
      </xdr:nvSpPr>
      <xdr:spPr bwMode="auto">
        <a:xfrm>
          <a:off x="0" y="3829050"/>
          <a:ext cx="190500" cy="17727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2"/>
    <xdr:sp macro="" textlink="">
      <xdr:nvSpPr>
        <xdr:cNvPr id="80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E2DF8134-A91E-410F-981F-F22BFF1C77AD}"/>
            </a:ext>
          </a:extLst>
        </xdr:cNvPr>
        <xdr:cNvSpPr/>
      </xdr:nvSpPr>
      <xdr:spPr bwMode="auto">
        <a:xfrm>
          <a:off x="0" y="3829050"/>
          <a:ext cx="190500" cy="17727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84939"/>
    <xdr:sp macro="" textlink="">
      <xdr:nvSpPr>
        <xdr:cNvPr id="81" name="CheckBoxOther_5" hidden="1">
          <a:extLst>
            <a:ext uri="{63B3BB69-23CF-44E3-9099-C40C66FF867C}">
              <a14:compatExt xmlns:a14="http://schemas.microsoft.com/office/drawing/2010/main" spid="_x0000_s35853"/>
            </a:ext>
            <a:ext uri="{FF2B5EF4-FFF2-40B4-BE49-F238E27FC236}">
              <a16:creationId xmlns:a16="http://schemas.microsoft.com/office/drawing/2014/main" id="{EB89C9DE-A8F1-4EEC-B08D-20E7BC50B4F9}"/>
            </a:ext>
          </a:extLst>
        </xdr:cNvPr>
        <xdr:cNvSpPr/>
      </xdr:nvSpPr>
      <xdr:spPr bwMode="auto">
        <a:xfrm>
          <a:off x="0" y="3829050"/>
          <a:ext cx="190500" cy="184939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2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EA3878A0-34A9-491D-B504-86E187EB2973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8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D0C12551-CCE8-4EE8-B9C9-589D03EDE530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8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A32144F7-3CCC-4C60-8303-58EBBDFDA603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5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4A72B079-0C70-4AFE-BC02-2F4D0F99CF8B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6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BFBC1678-AB80-49DA-A82B-48230324FC6A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87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55CBF3C5-3291-4846-8874-4280EFFD7A0F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88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E86CA60B-A5FB-4388-9170-6ED6B5BB40DB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9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C07641F5-1DDF-4CE2-A0EC-986119B74527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90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DF23CD73-37C0-4761-BFB8-26ADEA800B9D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91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68658F9E-2E57-47F2-902D-44C4CD34FCA1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92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498277BB-1C4C-4B2E-92D2-E2ECA666BAE8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93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63A6EEE5-274B-41D7-8F80-FECFAF2B2906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94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835E636E-A36C-408C-93C5-87093D43D98B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6"/>
    <xdr:sp macro="" textlink="">
      <xdr:nvSpPr>
        <xdr:cNvPr id="95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E546F6F5-85A0-439D-B156-1FE2069B575B}"/>
            </a:ext>
          </a:extLst>
        </xdr:cNvPr>
        <xdr:cNvSpPr/>
      </xdr:nvSpPr>
      <xdr:spPr bwMode="auto">
        <a:xfrm>
          <a:off x="0" y="3829050"/>
          <a:ext cx="190500" cy="20399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5"/>
    <xdr:sp macro="" textlink="">
      <xdr:nvSpPr>
        <xdr:cNvPr id="96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566B292E-E7B3-4C49-B44C-45140B7FD693}"/>
            </a:ext>
          </a:extLst>
        </xdr:cNvPr>
        <xdr:cNvSpPr/>
      </xdr:nvSpPr>
      <xdr:spPr bwMode="auto">
        <a:xfrm>
          <a:off x="0" y="3829050"/>
          <a:ext cx="190500" cy="20399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97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F1B32C89-7AF3-49E9-A78A-9810F190261C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98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88045AEF-D2C4-4BA7-ABAD-03094C8A77B8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99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53D72204-E37E-49BB-A24F-BB02BEA54E48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10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163B1B73-5201-42FB-A572-79D373A6B772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10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A8A37EE2-93F4-4F3C-B889-F1CAC651D17B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02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7AC667D6-C946-4AFC-B4BE-E9BAC54769BB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03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A69B2E6A-9C71-4D1F-9369-DF8AC1BC3BE1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168277"/>
    <xdr:sp macro="" textlink="">
      <xdr:nvSpPr>
        <xdr:cNvPr id="10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C604BC68-2466-474A-A6B4-4F04509A10AE}"/>
            </a:ext>
          </a:extLst>
        </xdr:cNvPr>
        <xdr:cNvSpPr/>
      </xdr:nvSpPr>
      <xdr:spPr bwMode="auto">
        <a:xfrm>
          <a:off x="0" y="36597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68277"/>
    <xdr:sp macro="" textlink="">
      <xdr:nvSpPr>
        <xdr:cNvPr id="10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F641EFED-193C-4395-A33D-9C705C4DFFA8}"/>
            </a:ext>
          </a:extLst>
        </xdr:cNvPr>
        <xdr:cNvSpPr/>
      </xdr:nvSpPr>
      <xdr:spPr bwMode="auto">
        <a:xfrm>
          <a:off x="0" y="36597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3"/>
    <xdr:sp macro="" textlink="">
      <xdr:nvSpPr>
        <xdr:cNvPr id="106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35F59557-F07D-4331-ABF3-D8B5795EF0BE}"/>
            </a:ext>
          </a:extLst>
        </xdr:cNvPr>
        <xdr:cNvSpPr/>
      </xdr:nvSpPr>
      <xdr:spPr bwMode="auto">
        <a:xfrm>
          <a:off x="0" y="3829050"/>
          <a:ext cx="182034" cy="16827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07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FE458988-48F1-4C1C-8D0B-CC45657FB386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108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C62BEB0C-CBEE-4639-95F1-ACA1F65FEE11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109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E65B50DB-9F9B-4CE7-915A-1FD286D8D134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10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EC04E686-09EE-42E6-9441-A5E495C58F12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11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DE7F340E-CCAA-4463-9F50-8D7E0DDA8BA1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93407"/>
    <xdr:sp macro="" textlink="">
      <xdr:nvSpPr>
        <xdr:cNvPr id="112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F60210BC-CCC6-4673-AA52-EF3C2270B00B}"/>
            </a:ext>
          </a:extLst>
        </xdr:cNvPr>
        <xdr:cNvSpPr/>
      </xdr:nvSpPr>
      <xdr:spPr bwMode="auto">
        <a:xfrm>
          <a:off x="0" y="3659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93412"/>
    <xdr:sp macro="" textlink="">
      <xdr:nvSpPr>
        <xdr:cNvPr id="113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49118BFD-2768-4421-8EEB-655138D13AB5}"/>
            </a:ext>
          </a:extLst>
        </xdr:cNvPr>
        <xdr:cNvSpPr/>
      </xdr:nvSpPr>
      <xdr:spPr bwMode="auto">
        <a:xfrm>
          <a:off x="0" y="3829050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11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E2AD6554-4A6A-4CA5-ABDC-032A1F45589C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11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7C8BEDCC-2486-44DE-9CB8-4364754B3B4B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16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FF783968-CCFD-4D9B-AD6B-86F788A909AE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117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C7D56419-26CF-4B44-BD66-2A13A383FB97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118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C90813B6-8F3A-4F35-BB6C-156855F1BD01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19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400B8483-4CA8-4F70-8F3F-7E9365E571A2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20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08866DAE-5385-4474-B7D8-DB68CF769F04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121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E2BABC68-70ED-4DC5-A6A5-300A897C3A60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122" name="CheckBox10" hidden="1">
          <a:extLst>
            <a:ext uri="{63B3BB69-23CF-44E3-9099-C40C66FF867C}">
              <a14:compatExt xmlns:a14="http://schemas.microsoft.com/office/drawing/2010/main" spid="_x0000_s2058"/>
            </a:ext>
            <a:ext uri="{FF2B5EF4-FFF2-40B4-BE49-F238E27FC236}">
              <a16:creationId xmlns:a16="http://schemas.microsoft.com/office/drawing/2014/main" id="{86CA178C-6442-4718-AB43-0FD0FD27FB98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1"/>
    <xdr:sp macro="" textlink="">
      <xdr:nvSpPr>
        <xdr:cNvPr id="123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6EB8C4CB-D23A-427B-940D-EF3E041221AA}"/>
            </a:ext>
          </a:extLst>
        </xdr:cNvPr>
        <xdr:cNvSpPr/>
      </xdr:nvSpPr>
      <xdr:spPr bwMode="auto">
        <a:xfrm>
          <a:off x="0" y="3829050"/>
          <a:ext cx="190500" cy="17727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2"/>
    <xdr:sp macro="" textlink="">
      <xdr:nvSpPr>
        <xdr:cNvPr id="124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43430BE1-4186-414D-8976-67972A355C4D}"/>
            </a:ext>
          </a:extLst>
        </xdr:cNvPr>
        <xdr:cNvSpPr/>
      </xdr:nvSpPr>
      <xdr:spPr bwMode="auto">
        <a:xfrm>
          <a:off x="0" y="3829050"/>
          <a:ext cx="190500" cy="17727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84939"/>
    <xdr:sp macro="" textlink="">
      <xdr:nvSpPr>
        <xdr:cNvPr id="125" name="CheckBoxOther_5" hidden="1">
          <a:extLst>
            <a:ext uri="{63B3BB69-23CF-44E3-9099-C40C66FF867C}">
              <a14:compatExt xmlns:a14="http://schemas.microsoft.com/office/drawing/2010/main" spid="_x0000_s35853"/>
            </a:ext>
            <a:ext uri="{FF2B5EF4-FFF2-40B4-BE49-F238E27FC236}">
              <a16:creationId xmlns:a16="http://schemas.microsoft.com/office/drawing/2014/main" id="{D5A30F52-2806-4609-BA7F-FAAA57496D23}"/>
            </a:ext>
          </a:extLst>
        </xdr:cNvPr>
        <xdr:cNvSpPr/>
      </xdr:nvSpPr>
      <xdr:spPr bwMode="auto">
        <a:xfrm>
          <a:off x="0" y="3829050"/>
          <a:ext cx="190500" cy="184939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26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09691835-04D9-4D34-AED6-A498FF52131B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127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149CABA8-0D4F-464C-BCD2-6095E8AB52C1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128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7C0AD9A3-B4F4-43BD-849A-F7A83DEBA6BE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29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40659696-0411-4702-BC80-F1D54E540D3A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30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22AAC1DA-2DB7-4804-8E9F-97D22628FA57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131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0440CD8A-0819-44D1-A85A-0F69B6A4795C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132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445E52FD-0BB7-44B8-A301-CB9771266D81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33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1503AD5A-3D8B-4F3F-B7D1-D6B5A4392FBB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34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B6E08A8C-64E0-469A-BD6A-A418F1EED8DB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13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79044060-9357-4310-959E-8F0A6421B48F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13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E78978F0-67FB-46C2-AE88-2E1D67D6971C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37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B92A3302-00F8-47E0-8937-32790482B8A3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138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0043C5CC-6F04-49DE-862F-AF8B2C46ACC6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6"/>
    <xdr:sp macro="" textlink="">
      <xdr:nvSpPr>
        <xdr:cNvPr id="139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F75EC66D-F337-46A7-8972-3C1AF5BE6D29}"/>
            </a:ext>
          </a:extLst>
        </xdr:cNvPr>
        <xdr:cNvSpPr/>
      </xdr:nvSpPr>
      <xdr:spPr bwMode="auto">
        <a:xfrm>
          <a:off x="0" y="3829050"/>
          <a:ext cx="190500" cy="20399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5"/>
    <xdr:sp macro="" textlink="">
      <xdr:nvSpPr>
        <xdr:cNvPr id="140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5AB6528B-1ABD-4255-9051-2E7C9A2FED2F}"/>
            </a:ext>
          </a:extLst>
        </xdr:cNvPr>
        <xdr:cNvSpPr/>
      </xdr:nvSpPr>
      <xdr:spPr bwMode="auto">
        <a:xfrm>
          <a:off x="0" y="3829050"/>
          <a:ext cx="190500" cy="20399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141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4FBBF96B-F532-49FB-ABEA-B778462F7963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142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71100D5F-292B-4344-A65E-5BEF71C93D1A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43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7F180815-4E1A-4632-86CB-FDD9FDC61233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14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15E8752B-586A-400D-A7D7-E515741C3091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14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E44587A4-C368-4BFE-A59B-2BD4B5AD9AB0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46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FD171786-C7A4-45A4-B9B5-BCC15D015DA4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47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E93FD20B-DEAF-4F62-AE72-14A6020D27C7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3"/>
    <xdr:sp macro="" textlink="">
      <xdr:nvSpPr>
        <xdr:cNvPr id="148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F2B584DF-9516-4A57-B585-55562D677314}"/>
            </a:ext>
          </a:extLst>
        </xdr:cNvPr>
        <xdr:cNvSpPr/>
      </xdr:nvSpPr>
      <xdr:spPr bwMode="auto">
        <a:xfrm>
          <a:off x="0" y="3829050"/>
          <a:ext cx="182034" cy="16827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49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12DC96EA-6849-401A-80E8-60E120BDF46E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15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BFD304F0-AD57-43A0-9197-FC6A96CD6439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15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5A421435-8E9B-4A8A-BD19-9E0DCA44AD8D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52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D052DA0F-A744-4E64-A330-47DFA057F128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53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A2D5B667-5879-4EDE-9DC2-5C0DE925832B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93412"/>
    <xdr:sp macro="" textlink="">
      <xdr:nvSpPr>
        <xdr:cNvPr id="154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E07D00E3-FAA7-4BA7-920E-E003221387F0}"/>
            </a:ext>
          </a:extLst>
        </xdr:cNvPr>
        <xdr:cNvSpPr/>
      </xdr:nvSpPr>
      <xdr:spPr bwMode="auto">
        <a:xfrm>
          <a:off x="0" y="3829050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55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0EB44655-EC55-4036-9BA1-579B6580641E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15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56DADDF1-0CCE-423F-927D-8CCBAB698680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15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6C096F78-F5B0-444B-AD43-7A521094B68B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58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09003134-CD37-4FDD-9521-DD9530BCCEB3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59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3186FBA6-1933-4E99-AB1D-E81123A92AFD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160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507419D2-14CE-4582-A5DC-13003239E433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161" name="CheckBox10" hidden="1">
          <a:extLst>
            <a:ext uri="{63B3BB69-23CF-44E3-9099-C40C66FF867C}">
              <a14:compatExt xmlns:a14="http://schemas.microsoft.com/office/drawing/2010/main" spid="_x0000_s2058"/>
            </a:ext>
            <a:ext uri="{FF2B5EF4-FFF2-40B4-BE49-F238E27FC236}">
              <a16:creationId xmlns:a16="http://schemas.microsoft.com/office/drawing/2014/main" id="{CE47621A-0357-4914-9F76-4F46AD59311B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1"/>
    <xdr:sp macro="" textlink="">
      <xdr:nvSpPr>
        <xdr:cNvPr id="162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302A6D60-1014-4CB8-9399-43EA5E983433}"/>
            </a:ext>
          </a:extLst>
        </xdr:cNvPr>
        <xdr:cNvSpPr/>
      </xdr:nvSpPr>
      <xdr:spPr bwMode="auto">
        <a:xfrm>
          <a:off x="0" y="3829050"/>
          <a:ext cx="190500" cy="17727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2"/>
    <xdr:sp macro="" textlink="">
      <xdr:nvSpPr>
        <xdr:cNvPr id="163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F146B535-1F1E-4BB8-8897-7528E252E4BE}"/>
            </a:ext>
          </a:extLst>
        </xdr:cNvPr>
        <xdr:cNvSpPr/>
      </xdr:nvSpPr>
      <xdr:spPr bwMode="auto">
        <a:xfrm>
          <a:off x="0" y="3829050"/>
          <a:ext cx="190500" cy="17727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84939"/>
    <xdr:sp macro="" textlink="">
      <xdr:nvSpPr>
        <xdr:cNvPr id="164" name="CheckBoxOther_5" hidden="1">
          <a:extLst>
            <a:ext uri="{63B3BB69-23CF-44E3-9099-C40C66FF867C}">
              <a14:compatExt xmlns:a14="http://schemas.microsoft.com/office/drawing/2010/main" spid="_x0000_s35853"/>
            </a:ext>
            <a:ext uri="{FF2B5EF4-FFF2-40B4-BE49-F238E27FC236}">
              <a16:creationId xmlns:a16="http://schemas.microsoft.com/office/drawing/2014/main" id="{B3ED154E-7F5E-4484-8FD1-3161A04169AB}"/>
            </a:ext>
          </a:extLst>
        </xdr:cNvPr>
        <xdr:cNvSpPr/>
      </xdr:nvSpPr>
      <xdr:spPr bwMode="auto">
        <a:xfrm>
          <a:off x="0" y="3829050"/>
          <a:ext cx="190500" cy="184939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65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78D9C61C-1630-485C-AAA2-8257F759D8CF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16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B10F70A8-19C0-464C-820E-D99D60953DEC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16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964D110B-DC7F-47A3-8684-039C5BCB5C6F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68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279D9004-D4A2-41E1-AEA8-886F94782EA3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69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2EBCFA05-29F1-4125-930D-1BA51EA43F91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17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773C8A7B-BB35-4D71-AEC0-C6375846A641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17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EA5423D3-BBF3-4663-922E-1C3B69D27A91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72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2F2FAD9A-9228-4822-BFF6-A90CD208D6B6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73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733F16EC-33C8-4F61-9BC5-454D21493908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17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96A52B75-F080-4D08-B14D-1F5C67F413A5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17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D089964B-E7F0-47D6-BCCF-6B424C8A4410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76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40DF9DC7-42EB-4C6F-8D74-11952029CB7C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177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F620AFA3-AB6C-4B04-810C-24EB20F36A03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6"/>
    <xdr:sp macro="" textlink="">
      <xdr:nvSpPr>
        <xdr:cNvPr id="178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7831FC3F-405C-40D0-B9BB-6BE3D0DF0585}"/>
            </a:ext>
          </a:extLst>
        </xdr:cNvPr>
        <xdr:cNvSpPr/>
      </xdr:nvSpPr>
      <xdr:spPr bwMode="auto">
        <a:xfrm>
          <a:off x="0" y="3829050"/>
          <a:ext cx="190500" cy="20399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5"/>
    <xdr:sp macro="" textlink="">
      <xdr:nvSpPr>
        <xdr:cNvPr id="179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18DDB1E4-582C-4A02-84F3-58ECB34CF18E}"/>
            </a:ext>
          </a:extLst>
        </xdr:cNvPr>
        <xdr:cNvSpPr/>
      </xdr:nvSpPr>
      <xdr:spPr bwMode="auto">
        <a:xfrm>
          <a:off x="0" y="3829050"/>
          <a:ext cx="190500" cy="20399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18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CC2A804D-B335-4BAD-8EC0-59250EF9F5DB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18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9CCDAE51-DD6F-42CF-879A-0515A16921B3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82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8ED754DB-B0E6-423F-9491-12F5F52B7E53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18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10D1B0A6-C387-4A39-907B-22E829D74BD3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18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C7703973-5565-45F0-A3E4-88D2D7B4C89D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85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81624F9A-8142-4C33-A082-3D176D23D38E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86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B10EDBC4-CEFD-4C93-AED5-A9F09608D92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3"/>
    <xdr:sp macro="" textlink="">
      <xdr:nvSpPr>
        <xdr:cNvPr id="187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E1982165-F17A-4421-BD52-26416718A72F}"/>
            </a:ext>
          </a:extLst>
        </xdr:cNvPr>
        <xdr:cNvSpPr/>
      </xdr:nvSpPr>
      <xdr:spPr bwMode="auto">
        <a:xfrm>
          <a:off x="0" y="3829050"/>
          <a:ext cx="182034" cy="16827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88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5B067BCB-7C73-456C-BFAD-A7515A40EA2D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18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223D934E-35B4-488A-AE81-2EC9A1C22CB7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19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93626B3D-142C-43A8-B02D-E9621AA52702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91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EA117635-38B1-487D-8B6C-A9E55E2041FA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92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167D3101-A8A5-41BD-9968-6A71293BE394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93412"/>
    <xdr:sp macro="" textlink="">
      <xdr:nvSpPr>
        <xdr:cNvPr id="193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5E9C1D81-C190-48CC-9EB8-24BC212D25B5}"/>
            </a:ext>
          </a:extLst>
        </xdr:cNvPr>
        <xdr:cNvSpPr/>
      </xdr:nvSpPr>
      <xdr:spPr bwMode="auto">
        <a:xfrm>
          <a:off x="0" y="3829050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94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A83577FF-1568-407B-9242-2910CA959C7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19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C8FA1223-54D8-4C56-8F37-56C833389A67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19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5FF6D230-D2FB-42CA-906F-4DBD1F185688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197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1CC82D3A-B099-4A8F-B759-69E868EE2020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198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8BA7517B-1509-44F4-8FCD-04FD3B6F40A2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168277"/>
    <xdr:sp macro="" textlink="">
      <xdr:nvSpPr>
        <xdr:cNvPr id="19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7A9DF584-F6C1-4D3D-BF40-0EA1A7013B86}"/>
            </a:ext>
          </a:extLst>
        </xdr:cNvPr>
        <xdr:cNvSpPr/>
      </xdr:nvSpPr>
      <xdr:spPr bwMode="auto">
        <a:xfrm>
          <a:off x="0" y="36597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68277"/>
    <xdr:sp macro="" textlink="">
      <xdr:nvSpPr>
        <xdr:cNvPr id="20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FD798FB9-E064-4EF3-80F1-0EBA890BE79A}"/>
            </a:ext>
          </a:extLst>
        </xdr:cNvPr>
        <xdr:cNvSpPr/>
      </xdr:nvSpPr>
      <xdr:spPr bwMode="auto">
        <a:xfrm>
          <a:off x="0" y="36597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201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711CB392-B440-48EB-863F-5B88D0AEF89E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93407"/>
    <xdr:sp macro="" textlink="">
      <xdr:nvSpPr>
        <xdr:cNvPr id="202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88C1E9A9-9E0F-4D45-85E4-E51904C1086C}"/>
            </a:ext>
          </a:extLst>
        </xdr:cNvPr>
        <xdr:cNvSpPr/>
      </xdr:nvSpPr>
      <xdr:spPr bwMode="auto">
        <a:xfrm>
          <a:off x="0" y="3659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20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D823B871-2FDB-42AD-A171-BF841066071B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20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CF411A02-A5D2-4B04-8325-6A94D9F78266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05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BBE1DD51-242A-4626-96B8-9F22DCD40EC0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168277"/>
    <xdr:sp macro="" textlink="">
      <xdr:nvSpPr>
        <xdr:cNvPr id="20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B3D7D9DE-D29B-4FE4-9C6F-7E7E88714281}"/>
            </a:ext>
          </a:extLst>
        </xdr:cNvPr>
        <xdr:cNvSpPr/>
      </xdr:nvSpPr>
      <xdr:spPr bwMode="auto">
        <a:xfrm>
          <a:off x="0" y="3829050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7"/>
    <xdr:sp macro="" textlink="">
      <xdr:nvSpPr>
        <xdr:cNvPr id="20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2059360D-A8E9-4DB5-8E35-889B6E68FF7A}"/>
            </a:ext>
          </a:extLst>
        </xdr:cNvPr>
        <xdr:cNvSpPr/>
      </xdr:nvSpPr>
      <xdr:spPr bwMode="auto">
        <a:xfrm>
          <a:off x="0" y="3829050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08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FB9348CC-5B23-4F25-90D7-17DA4E0745FA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93407"/>
    <xdr:sp macro="" textlink="">
      <xdr:nvSpPr>
        <xdr:cNvPr id="209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D64EC153-07A2-4CC8-B040-BF8512AA8C9F}"/>
            </a:ext>
          </a:extLst>
        </xdr:cNvPr>
        <xdr:cNvSpPr/>
      </xdr:nvSpPr>
      <xdr:spPr bwMode="auto">
        <a:xfrm>
          <a:off x="0" y="3829050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21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68EFAA6D-0AC8-4EEE-BCE2-22D27E4D9401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21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B7769B5A-7F50-45E1-BF18-E0B6331E43F7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12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FE1ADCA1-EDE8-42D5-A003-1E374FCAC94F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168277"/>
    <xdr:sp macro="" textlink="">
      <xdr:nvSpPr>
        <xdr:cNvPr id="21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E7294C84-CF48-4457-82CD-DD9A852E62F8}"/>
            </a:ext>
          </a:extLst>
        </xdr:cNvPr>
        <xdr:cNvSpPr/>
      </xdr:nvSpPr>
      <xdr:spPr bwMode="auto">
        <a:xfrm>
          <a:off x="0" y="3829050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7"/>
    <xdr:sp macro="" textlink="">
      <xdr:nvSpPr>
        <xdr:cNvPr id="21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6CBFBAB0-806D-47BB-A064-433C7B5C9A69}"/>
            </a:ext>
          </a:extLst>
        </xdr:cNvPr>
        <xdr:cNvSpPr/>
      </xdr:nvSpPr>
      <xdr:spPr bwMode="auto">
        <a:xfrm>
          <a:off x="0" y="3829050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15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DD588104-C999-4993-852D-5CAF6D2DDCAE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93407"/>
    <xdr:sp macro="" textlink="">
      <xdr:nvSpPr>
        <xdr:cNvPr id="216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644C68BC-95C8-4E72-9F2B-64B3326371AE}"/>
            </a:ext>
          </a:extLst>
        </xdr:cNvPr>
        <xdr:cNvSpPr/>
      </xdr:nvSpPr>
      <xdr:spPr bwMode="auto">
        <a:xfrm>
          <a:off x="0" y="3829050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217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21B452C1-8646-428D-A93A-515F5BA2B486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218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F73F4BAF-8892-4171-935F-1A246E115C8D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19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79539B5A-85B4-446C-9A4B-8A1EED3FBAC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168277"/>
    <xdr:sp macro="" textlink="">
      <xdr:nvSpPr>
        <xdr:cNvPr id="22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ACA08298-F50D-41AF-A570-A3A2A17170F7}"/>
            </a:ext>
          </a:extLst>
        </xdr:cNvPr>
        <xdr:cNvSpPr/>
      </xdr:nvSpPr>
      <xdr:spPr bwMode="auto">
        <a:xfrm>
          <a:off x="0" y="3829050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7"/>
    <xdr:sp macro="" textlink="">
      <xdr:nvSpPr>
        <xdr:cNvPr id="22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61EA4FEF-CA3D-4E2A-85D7-D3FD5D232AB4}"/>
            </a:ext>
          </a:extLst>
        </xdr:cNvPr>
        <xdr:cNvSpPr/>
      </xdr:nvSpPr>
      <xdr:spPr bwMode="auto">
        <a:xfrm>
          <a:off x="0" y="3829050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22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49E64A3D-7DB4-438E-AD2B-51C28CC05EE0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93407"/>
    <xdr:sp macro="" textlink="">
      <xdr:nvSpPr>
        <xdr:cNvPr id="223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D813E36F-67BF-4486-AFC3-F84216F7E87F}"/>
            </a:ext>
          </a:extLst>
        </xdr:cNvPr>
        <xdr:cNvSpPr/>
      </xdr:nvSpPr>
      <xdr:spPr bwMode="auto">
        <a:xfrm>
          <a:off x="0" y="3829050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22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E30FEEE4-C9CD-4ADC-86E7-02667E0BA1D9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22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3F77CBED-D7D0-4785-993C-0693881B5E0E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26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547BF23A-F4AF-412D-AC90-88EA46CFD90D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227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E4563B51-A4E7-45DC-A987-0055E70429FB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228" name="CheckBox10" hidden="1">
          <a:extLst>
            <a:ext uri="{63B3BB69-23CF-44E3-9099-C40C66FF867C}">
              <a14:compatExt xmlns:a14="http://schemas.microsoft.com/office/drawing/2010/main" spid="_x0000_s2058"/>
            </a:ext>
            <a:ext uri="{FF2B5EF4-FFF2-40B4-BE49-F238E27FC236}">
              <a16:creationId xmlns:a16="http://schemas.microsoft.com/office/drawing/2014/main" id="{FBB5D6DE-3BBF-4EC7-A09A-4B6566FF7C36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1"/>
    <xdr:sp macro="" textlink="">
      <xdr:nvSpPr>
        <xdr:cNvPr id="229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FC9D05DD-60EA-404C-9CF2-F021EF7DE41E}"/>
            </a:ext>
          </a:extLst>
        </xdr:cNvPr>
        <xdr:cNvSpPr/>
      </xdr:nvSpPr>
      <xdr:spPr bwMode="auto">
        <a:xfrm>
          <a:off x="0" y="3829050"/>
          <a:ext cx="190500" cy="17727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2"/>
    <xdr:sp macro="" textlink="">
      <xdr:nvSpPr>
        <xdr:cNvPr id="230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9BD5AE63-8DC0-486A-B0AA-4B0436FBD705}"/>
            </a:ext>
          </a:extLst>
        </xdr:cNvPr>
        <xdr:cNvSpPr/>
      </xdr:nvSpPr>
      <xdr:spPr bwMode="auto">
        <a:xfrm>
          <a:off x="0" y="3829050"/>
          <a:ext cx="190500" cy="17727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84939"/>
    <xdr:sp macro="" textlink="">
      <xdr:nvSpPr>
        <xdr:cNvPr id="231" name="CheckBoxOther_5" hidden="1">
          <a:extLst>
            <a:ext uri="{63B3BB69-23CF-44E3-9099-C40C66FF867C}">
              <a14:compatExt xmlns:a14="http://schemas.microsoft.com/office/drawing/2010/main" spid="_x0000_s35853"/>
            </a:ext>
            <a:ext uri="{FF2B5EF4-FFF2-40B4-BE49-F238E27FC236}">
              <a16:creationId xmlns:a16="http://schemas.microsoft.com/office/drawing/2014/main" id="{B287B66E-1FF8-4D74-8BCE-19FB188A58CA}"/>
            </a:ext>
          </a:extLst>
        </xdr:cNvPr>
        <xdr:cNvSpPr/>
      </xdr:nvSpPr>
      <xdr:spPr bwMode="auto">
        <a:xfrm>
          <a:off x="0" y="3829050"/>
          <a:ext cx="190500" cy="184939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232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CCE912E4-6E3C-4414-B5DE-F989D2C5AD37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233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B838D3C3-3037-43B2-8B18-21422324DFFA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34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93AEDE6D-9124-4206-B739-E316D24AA32C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23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C3D65E7A-68F6-4491-B37A-4FCDD0F066C2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23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5550143A-7130-433D-997C-386D26F658C0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37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7DC4F312-98C5-4D36-910A-88AB0C98C60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38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2165A04B-C1C6-449E-8FD0-FA1EDE930CDA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23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ED353B59-125E-419B-B472-87C7B5AB0E45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24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97C6E017-2047-4C58-B48F-9758634B903B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41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3147B977-FCA3-4EC7-946A-E9DF06449A0D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42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BF7A7BEB-1E5B-41CF-8CA6-722B94AAFB03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24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71A6ADB4-31A2-408E-ABD4-36E0E4180249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24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4D1D186F-37C5-4599-9850-DE6E34D4DE75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45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D7F032EB-0B38-4062-853A-1F5035CCFA09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246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C289E94C-998B-4645-9150-835E2C4DDABA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6"/>
    <xdr:sp macro="" textlink="">
      <xdr:nvSpPr>
        <xdr:cNvPr id="247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50576612-0E04-4A8E-B7A9-FD8B4433E1E0}"/>
            </a:ext>
          </a:extLst>
        </xdr:cNvPr>
        <xdr:cNvSpPr/>
      </xdr:nvSpPr>
      <xdr:spPr bwMode="auto">
        <a:xfrm>
          <a:off x="0" y="3829050"/>
          <a:ext cx="190500" cy="20399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5"/>
    <xdr:sp macro="" textlink="">
      <xdr:nvSpPr>
        <xdr:cNvPr id="248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A8F38B71-4678-4E82-B4A2-58E4C6B6FA6C}"/>
            </a:ext>
          </a:extLst>
        </xdr:cNvPr>
        <xdr:cNvSpPr/>
      </xdr:nvSpPr>
      <xdr:spPr bwMode="auto">
        <a:xfrm>
          <a:off x="0" y="3829050"/>
          <a:ext cx="190500" cy="20399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24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2FBF2BE9-73EE-443E-8576-05B684357148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25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AAA7012F-E84C-47CE-9CC2-EAEF42F681C5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51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52326FEB-CC20-427E-9056-CAE8F4E56D3E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252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6BECA9D4-FF3A-4CCC-A695-2A2EAD8D53DF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253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82760B76-F50B-48E9-A6F4-CE53F2272828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54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A38F5EE8-22FF-45AF-AB98-EBE6DDE72E0B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190500" cy="193412"/>
    <xdr:sp macro="" textlink="">
      <xdr:nvSpPr>
        <xdr:cNvPr id="255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AD5FE501-BCBA-4550-834C-6CE07BE4BACC}"/>
            </a:ext>
          </a:extLst>
        </xdr:cNvPr>
        <xdr:cNvSpPr/>
      </xdr:nvSpPr>
      <xdr:spPr bwMode="auto">
        <a:xfrm>
          <a:off x="0" y="3668183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25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43F4F6D1-8F38-4EF2-93FC-DEE92649129C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25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813145CA-FC75-4165-A267-CBC3D4359470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58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2A2E98FD-5064-47CB-B8B9-3E702AB5FDBD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259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0A7D91CF-B7A3-4D8E-B2E9-5014285F9E61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260" name="CheckBox10" hidden="1">
          <a:extLst>
            <a:ext uri="{63B3BB69-23CF-44E3-9099-C40C66FF867C}">
              <a14:compatExt xmlns:a14="http://schemas.microsoft.com/office/drawing/2010/main" spid="_x0000_s2058"/>
            </a:ext>
            <a:ext uri="{FF2B5EF4-FFF2-40B4-BE49-F238E27FC236}">
              <a16:creationId xmlns:a16="http://schemas.microsoft.com/office/drawing/2014/main" id="{89AC30D5-4EBF-48FB-B173-C4DE301403D4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1"/>
    <xdr:sp macro="" textlink="">
      <xdr:nvSpPr>
        <xdr:cNvPr id="261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5BD367EA-8623-4E56-ADE3-B86893D855B8}"/>
            </a:ext>
          </a:extLst>
        </xdr:cNvPr>
        <xdr:cNvSpPr/>
      </xdr:nvSpPr>
      <xdr:spPr bwMode="auto">
        <a:xfrm>
          <a:off x="0" y="3829050"/>
          <a:ext cx="190500" cy="17727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2"/>
    <xdr:sp macro="" textlink="">
      <xdr:nvSpPr>
        <xdr:cNvPr id="262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6B72CB4E-AD13-4CFD-BFD9-6B7938611D00}"/>
            </a:ext>
          </a:extLst>
        </xdr:cNvPr>
        <xdr:cNvSpPr/>
      </xdr:nvSpPr>
      <xdr:spPr bwMode="auto">
        <a:xfrm>
          <a:off x="0" y="3829050"/>
          <a:ext cx="190500" cy="17727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84939"/>
    <xdr:sp macro="" textlink="">
      <xdr:nvSpPr>
        <xdr:cNvPr id="263" name="CheckBoxOther_5" hidden="1">
          <a:extLst>
            <a:ext uri="{63B3BB69-23CF-44E3-9099-C40C66FF867C}">
              <a14:compatExt xmlns:a14="http://schemas.microsoft.com/office/drawing/2010/main" spid="_x0000_s35853"/>
            </a:ext>
            <a:ext uri="{FF2B5EF4-FFF2-40B4-BE49-F238E27FC236}">
              <a16:creationId xmlns:a16="http://schemas.microsoft.com/office/drawing/2014/main" id="{A8EC689A-87C8-4C90-8368-1FE0CA1F231C}"/>
            </a:ext>
          </a:extLst>
        </xdr:cNvPr>
        <xdr:cNvSpPr/>
      </xdr:nvSpPr>
      <xdr:spPr bwMode="auto">
        <a:xfrm>
          <a:off x="0" y="3829050"/>
          <a:ext cx="190500" cy="184939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64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198E9198-C176-4277-93EE-22894284ECA3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26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A6140E99-19B9-4A78-B8FC-53BD534AD0C0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26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03DF5E59-355D-44C0-88C0-2E0E7C59C2A5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67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4F4EE1BC-CF5B-45BA-9D4A-16092C32AC5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68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A575320D-157C-4520-A204-E1901DF7316D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26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6B3C3C0F-A313-4B59-9232-D91CDE338C1E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27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48D873E8-A0F3-46F7-B287-2ABC3293BFD8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71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7533806D-1D9C-4190-97DB-10002BB0850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72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D142378F-DC9C-4270-BC82-40DA2335462A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27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EEBFD4CE-5A1B-4FDA-B7E2-DAE668274FEB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27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F87732E5-321A-49B4-A982-38DA723B76F9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75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92CC4A1F-49DA-4929-B434-4EE65CD9CF28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276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A8AB29A7-5263-4500-959C-8066F6F98C5C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6"/>
    <xdr:sp macro="" textlink="">
      <xdr:nvSpPr>
        <xdr:cNvPr id="277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2B9A90E8-FE2D-40AB-B03C-C36EA5496606}"/>
            </a:ext>
          </a:extLst>
        </xdr:cNvPr>
        <xdr:cNvSpPr/>
      </xdr:nvSpPr>
      <xdr:spPr bwMode="auto">
        <a:xfrm>
          <a:off x="0" y="3829050"/>
          <a:ext cx="190500" cy="20399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5"/>
    <xdr:sp macro="" textlink="">
      <xdr:nvSpPr>
        <xdr:cNvPr id="278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182C1672-B9A9-4FF0-8642-101765E074A3}"/>
            </a:ext>
          </a:extLst>
        </xdr:cNvPr>
        <xdr:cNvSpPr/>
      </xdr:nvSpPr>
      <xdr:spPr bwMode="auto">
        <a:xfrm>
          <a:off x="0" y="3829050"/>
          <a:ext cx="190500" cy="20399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27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26A02CE9-4AFE-40A3-BF8B-7AD4F680B511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28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468D5D96-40E5-4220-B49F-2256CAE397F0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81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9EF5EBE8-6AB5-4D99-95C5-0DCD53BECEF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282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255B1937-294F-451E-B942-C66719068088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283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85EF0410-2165-4770-AC23-14A393460D1C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84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2EBF5EC4-8B54-4745-A25B-624795A820E8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85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D494E197-455F-4616-8192-D3069E9B5BEB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3"/>
    <xdr:sp macro="" textlink="">
      <xdr:nvSpPr>
        <xdr:cNvPr id="286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FAF12435-94C0-4E88-9042-C756507AC6FE}"/>
            </a:ext>
          </a:extLst>
        </xdr:cNvPr>
        <xdr:cNvSpPr/>
      </xdr:nvSpPr>
      <xdr:spPr bwMode="auto">
        <a:xfrm>
          <a:off x="0" y="3829050"/>
          <a:ext cx="182034" cy="16827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87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85FE0ACE-EB9E-44A3-B685-3D8B32C805E7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288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6F8B13E7-3F5C-4E3B-8B32-FD8569ABB60D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289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2FA7ABC2-B9C0-4A4A-9337-36A1950B429A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90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EA373657-0926-4FA1-AD42-58CAED0F5AB9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91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50B19878-D2EF-4E11-8CAE-829C2B7CB953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93407"/>
    <xdr:sp macro="" textlink="">
      <xdr:nvSpPr>
        <xdr:cNvPr id="292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74721FAB-BE3B-48DC-9A89-EAB867178A48}"/>
            </a:ext>
          </a:extLst>
        </xdr:cNvPr>
        <xdr:cNvSpPr/>
      </xdr:nvSpPr>
      <xdr:spPr bwMode="auto">
        <a:xfrm>
          <a:off x="0" y="3659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93412"/>
    <xdr:sp macro="" textlink="">
      <xdr:nvSpPr>
        <xdr:cNvPr id="293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76DF9B9F-EF9A-40DA-9E71-093BE0E350D7}"/>
            </a:ext>
          </a:extLst>
        </xdr:cNvPr>
        <xdr:cNvSpPr/>
      </xdr:nvSpPr>
      <xdr:spPr bwMode="auto">
        <a:xfrm>
          <a:off x="0" y="3829050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29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FB08AF01-576F-410F-804D-3FC6EFC9B3E3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29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0B2EA222-CC9A-4BDD-AE91-AC02F56D945D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96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D4ADCB5F-792C-4836-AF37-C657CD3820C3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297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F89674C3-BAFB-40D6-B4D0-5909FCCAB850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298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8D7E6FD3-2CEC-4CED-B657-49B1CFB9BB01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299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5C748E16-EAE8-4F92-8E1E-ED06E0DDA9BE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00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377CF8A0-4166-45B7-A27A-F76D7C5A8393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301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BDB0A582-5AD3-4505-B688-F50A218FB1B0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302" name="CheckBox10" hidden="1">
          <a:extLst>
            <a:ext uri="{63B3BB69-23CF-44E3-9099-C40C66FF867C}">
              <a14:compatExt xmlns:a14="http://schemas.microsoft.com/office/drawing/2010/main" spid="_x0000_s2058"/>
            </a:ext>
            <a:ext uri="{FF2B5EF4-FFF2-40B4-BE49-F238E27FC236}">
              <a16:creationId xmlns:a16="http://schemas.microsoft.com/office/drawing/2014/main" id="{750816E0-70D2-40C1-9225-158DC40799F0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1"/>
    <xdr:sp macro="" textlink="">
      <xdr:nvSpPr>
        <xdr:cNvPr id="303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F3312439-F1E2-4D3A-A0CA-BDFFE832F359}"/>
            </a:ext>
          </a:extLst>
        </xdr:cNvPr>
        <xdr:cNvSpPr/>
      </xdr:nvSpPr>
      <xdr:spPr bwMode="auto">
        <a:xfrm>
          <a:off x="0" y="3829050"/>
          <a:ext cx="190500" cy="17727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2"/>
    <xdr:sp macro="" textlink="">
      <xdr:nvSpPr>
        <xdr:cNvPr id="304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F7CAB6EE-90AF-410B-B392-13D0D3777515}"/>
            </a:ext>
          </a:extLst>
        </xdr:cNvPr>
        <xdr:cNvSpPr/>
      </xdr:nvSpPr>
      <xdr:spPr bwMode="auto">
        <a:xfrm>
          <a:off x="0" y="3829050"/>
          <a:ext cx="190500" cy="17727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84939"/>
    <xdr:sp macro="" textlink="">
      <xdr:nvSpPr>
        <xdr:cNvPr id="305" name="CheckBoxOther_5" hidden="1">
          <a:extLst>
            <a:ext uri="{63B3BB69-23CF-44E3-9099-C40C66FF867C}">
              <a14:compatExt xmlns:a14="http://schemas.microsoft.com/office/drawing/2010/main" spid="_x0000_s35853"/>
            </a:ext>
            <a:ext uri="{FF2B5EF4-FFF2-40B4-BE49-F238E27FC236}">
              <a16:creationId xmlns:a16="http://schemas.microsoft.com/office/drawing/2014/main" id="{674B1F1B-EE2B-4752-B6D8-508D5A5C982D}"/>
            </a:ext>
          </a:extLst>
        </xdr:cNvPr>
        <xdr:cNvSpPr/>
      </xdr:nvSpPr>
      <xdr:spPr bwMode="auto">
        <a:xfrm>
          <a:off x="0" y="3829050"/>
          <a:ext cx="190500" cy="184939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06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414D2D39-280C-490D-8F5F-5D3E09C47FE8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307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2ECB1C24-AF6D-435D-9BD8-1F8C54B53DAE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308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FFE03619-2C18-4B0A-8743-159ED097CF2A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09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B449425F-31BC-436F-8764-F993297112FC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10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BA398B63-98FF-433E-9187-2BE08F8556D6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311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89E89570-287D-4792-B2C0-6D1C80242FA7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312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C7FFD8DE-63BA-484E-8DCF-3B5AA2D237FA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13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6DDA2649-8EBD-406E-9DD0-CDCA767966A9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14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08C6C0A6-274F-4687-A4B5-4890DA54A798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31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1377417E-C446-4460-A52E-4200D92F6079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31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632928D4-499E-4472-A195-9371B5BF8D9E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17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91420B9A-9B39-4445-A2B6-1B2347DA52DA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318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2EEEFBAE-C102-446C-B055-DE30ACC226F1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6"/>
    <xdr:sp macro="" textlink="">
      <xdr:nvSpPr>
        <xdr:cNvPr id="319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05ADD662-5968-4A20-AB57-5B86F70E1A71}"/>
            </a:ext>
          </a:extLst>
        </xdr:cNvPr>
        <xdr:cNvSpPr/>
      </xdr:nvSpPr>
      <xdr:spPr bwMode="auto">
        <a:xfrm>
          <a:off x="0" y="3829050"/>
          <a:ext cx="190500" cy="20399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5"/>
    <xdr:sp macro="" textlink="">
      <xdr:nvSpPr>
        <xdr:cNvPr id="320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936DB3B1-A32F-4540-B940-30448CCF0624}"/>
            </a:ext>
          </a:extLst>
        </xdr:cNvPr>
        <xdr:cNvSpPr/>
      </xdr:nvSpPr>
      <xdr:spPr bwMode="auto">
        <a:xfrm>
          <a:off x="0" y="3829050"/>
          <a:ext cx="190500" cy="20399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321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DB0F133D-252A-46BB-8F5B-A874F45BEF18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322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15C40A1C-42F7-4221-8659-701468A0CB8B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23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8FB6AB66-543E-4850-8EA1-FA19C9B1BEFD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32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3BBA995D-9046-4A59-AA09-E7844FEE9145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32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EEC50C08-EBDE-428F-8F8A-5499621E4FF6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26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B027AE56-C09F-4DB8-B370-520DF10AD7E7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27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AD6F2429-6AB4-418A-BBD2-5C764B03B3F7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3"/>
    <xdr:sp macro="" textlink="">
      <xdr:nvSpPr>
        <xdr:cNvPr id="328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E977C83B-2DC9-4798-8A9A-8FD0E5D8E7F2}"/>
            </a:ext>
          </a:extLst>
        </xdr:cNvPr>
        <xdr:cNvSpPr/>
      </xdr:nvSpPr>
      <xdr:spPr bwMode="auto">
        <a:xfrm>
          <a:off x="0" y="3829050"/>
          <a:ext cx="182034" cy="16827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29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F3714B11-EB0D-407E-985D-9A64E8CD61C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33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3C601E8C-F504-4602-BFA0-AD1E2B1E3AF6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33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0424B3A5-7525-4C12-8AE8-EBBAF97B8062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32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2B54D05C-7AE9-4584-A9E5-556AF770519E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33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85E8F8AB-8B13-4440-9000-653C62A3056A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93412"/>
    <xdr:sp macro="" textlink="">
      <xdr:nvSpPr>
        <xdr:cNvPr id="334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057F4775-5C7C-40AD-A94B-723F01695EE3}"/>
            </a:ext>
          </a:extLst>
        </xdr:cNvPr>
        <xdr:cNvSpPr/>
      </xdr:nvSpPr>
      <xdr:spPr bwMode="auto">
        <a:xfrm>
          <a:off x="0" y="3829050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35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396BF72D-36C0-4CD4-88F2-014C445941AB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33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E5C869D4-3744-498B-8DAE-3683573BB5F7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33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661D8AC2-E885-4835-8450-C717F865915E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38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3E5854B0-0E2B-4413-9909-A2E6CDBC8399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39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B5527CD8-B4E5-48CB-A0DC-C667AD29254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340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30B15252-6CEC-4463-9530-A9544B3C5FCA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341" name="CheckBox10" hidden="1">
          <a:extLst>
            <a:ext uri="{63B3BB69-23CF-44E3-9099-C40C66FF867C}">
              <a14:compatExt xmlns:a14="http://schemas.microsoft.com/office/drawing/2010/main" spid="_x0000_s2058"/>
            </a:ext>
            <a:ext uri="{FF2B5EF4-FFF2-40B4-BE49-F238E27FC236}">
              <a16:creationId xmlns:a16="http://schemas.microsoft.com/office/drawing/2014/main" id="{6FB642AF-A9DF-4C2E-AB0B-8487C5672F9E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1"/>
    <xdr:sp macro="" textlink="">
      <xdr:nvSpPr>
        <xdr:cNvPr id="342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85F9546A-5BA7-4AA7-9BF4-060DA8F7C21B}"/>
            </a:ext>
          </a:extLst>
        </xdr:cNvPr>
        <xdr:cNvSpPr/>
      </xdr:nvSpPr>
      <xdr:spPr bwMode="auto">
        <a:xfrm>
          <a:off x="0" y="3829050"/>
          <a:ext cx="190500" cy="17727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2"/>
    <xdr:sp macro="" textlink="">
      <xdr:nvSpPr>
        <xdr:cNvPr id="343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0B74C7DA-DE9F-4FF8-8139-14CA2E20155D}"/>
            </a:ext>
          </a:extLst>
        </xdr:cNvPr>
        <xdr:cNvSpPr/>
      </xdr:nvSpPr>
      <xdr:spPr bwMode="auto">
        <a:xfrm>
          <a:off x="0" y="3829050"/>
          <a:ext cx="190500" cy="17727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84939"/>
    <xdr:sp macro="" textlink="">
      <xdr:nvSpPr>
        <xdr:cNvPr id="344" name="CheckBoxOther_5" hidden="1">
          <a:extLst>
            <a:ext uri="{63B3BB69-23CF-44E3-9099-C40C66FF867C}">
              <a14:compatExt xmlns:a14="http://schemas.microsoft.com/office/drawing/2010/main" spid="_x0000_s35853"/>
            </a:ext>
            <a:ext uri="{FF2B5EF4-FFF2-40B4-BE49-F238E27FC236}">
              <a16:creationId xmlns:a16="http://schemas.microsoft.com/office/drawing/2014/main" id="{4A0C30FE-D16F-42D8-9F97-B4BC1D46963B}"/>
            </a:ext>
          </a:extLst>
        </xdr:cNvPr>
        <xdr:cNvSpPr/>
      </xdr:nvSpPr>
      <xdr:spPr bwMode="auto">
        <a:xfrm>
          <a:off x="0" y="3829050"/>
          <a:ext cx="190500" cy="184939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45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D22664A4-0FF4-423F-85B8-C88F0A76FBDC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34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50AFBD72-A6C0-429D-A318-ED706C390455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34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484E64E5-2DCF-4012-BA6F-0193824A1483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48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C10E5827-7EF2-4094-8AB2-46A79810CCD3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49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755D1EA9-DE8D-42EB-B4AB-8A769CFE313E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35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38C5BCDC-6917-43B2-8AB2-4230D868374E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35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255EC08C-F0BE-4AA8-81AC-C84B79C4796E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52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5646770C-8AE8-4CD5-8F5E-D26654B7AB0E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53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0C58B43F-CD60-4E40-9712-B58BE391E0E3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35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94504CA9-4013-4E9F-BD6F-4C99414F39E8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35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82263656-9011-4E13-A0CA-27B4B0FE87E4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56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DBCECC8B-2D8D-461F-8DDB-F3C16F8F911F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357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EF85D586-054E-4C7D-864C-B9A2F1F9C8CE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6"/>
    <xdr:sp macro="" textlink="">
      <xdr:nvSpPr>
        <xdr:cNvPr id="358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854155AC-4271-4A58-A8CA-9667CD1C0916}"/>
            </a:ext>
          </a:extLst>
        </xdr:cNvPr>
        <xdr:cNvSpPr/>
      </xdr:nvSpPr>
      <xdr:spPr bwMode="auto">
        <a:xfrm>
          <a:off x="0" y="3829050"/>
          <a:ext cx="190500" cy="20399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5"/>
    <xdr:sp macro="" textlink="">
      <xdr:nvSpPr>
        <xdr:cNvPr id="359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3326F18D-9D43-4E38-9F61-7F9C28FB52F8}"/>
            </a:ext>
          </a:extLst>
        </xdr:cNvPr>
        <xdr:cNvSpPr/>
      </xdr:nvSpPr>
      <xdr:spPr bwMode="auto">
        <a:xfrm>
          <a:off x="0" y="3829050"/>
          <a:ext cx="190500" cy="20399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36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B38D4F42-C1AA-45E9-9545-D5472B7DC831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36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63D146DC-9B52-47FD-A0C9-2650B124332D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62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6E1A1465-BEF8-43FE-9D3A-637304DEAD17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36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DD645209-21AB-4956-A9DC-7FFBAFE82908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36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837F8366-19A0-4DAE-ADE7-510716C73001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65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F6D7482E-2981-4EC6-A58C-A2F23815E4F6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66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BFAE47E4-4F11-4BE6-B84C-9AA58244F01E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3"/>
    <xdr:sp macro="" textlink="">
      <xdr:nvSpPr>
        <xdr:cNvPr id="367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A5D140CC-7596-4D54-B447-F44BEBAF6C15}"/>
            </a:ext>
          </a:extLst>
        </xdr:cNvPr>
        <xdr:cNvSpPr/>
      </xdr:nvSpPr>
      <xdr:spPr bwMode="auto">
        <a:xfrm>
          <a:off x="0" y="3829050"/>
          <a:ext cx="182034" cy="16827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68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CC3151A0-2370-49E0-8DCE-0D9AE3576C78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36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723C9F7F-7102-4C33-8E75-D5207D6B3096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37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6D644542-A896-4BD9-B179-1FA8DDDF93E0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71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DD229BA4-6B79-400A-B28C-1FBBFE6FD862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72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75E37A0D-EEC8-48E0-BB4B-5EF912A2A9E0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93412"/>
    <xdr:sp macro="" textlink="">
      <xdr:nvSpPr>
        <xdr:cNvPr id="373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35F1C94D-290A-4B5C-9B09-308D2BC3CAC0}"/>
            </a:ext>
          </a:extLst>
        </xdr:cNvPr>
        <xdr:cNvSpPr/>
      </xdr:nvSpPr>
      <xdr:spPr bwMode="auto">
        <a:xfrm>
          <a:off x="0" y="3829050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74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7955892A-EA93-4F60-A3ED-1AE1FA4D5AC0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37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613E9D58-E3FF-487B-8342-949D10BD1161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37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98F3BAD4-AB68-4C90-8D3E-6B27863B3FC5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77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4B6C740A-5712-4AEA-8802-FF54928F8197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93407"/>
    <xdr:sp macro="" textlink="">
      <xdr:nvSpPr>
        <xdr:cNvPr id="378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E732167D-4275-4844-95B7-02B336917B06}"/>
            </a:ext>
          </a:extLst>
        </xdr:cNvPr>
        <xdr:cNvSpPr/>
      </xdr:nvSpPr>
      <xdr:spPr bwMode="auto">
        <a:xfrm>
          <a:off x="0" y="3659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37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08CA23BA-D7DE-42B5-84FC-1E88A273643C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38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55608CE6-4280-4C0C-8E25-29F613D088C5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81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0A7EBFE4-5891-4B81-9F81-5C8A67FC816A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168277"/>
    <xdr:sp macro="" textlink="">
      <xdr:nvSpPr>
        <xdr:cNvPr id="382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7F1507D0-4622-423B-844F-1FA489D765CA}"/>
            </a:ext>
          </a:extLst>
        </xdr:cNvPr>
        <xdr:cNvSpPr/>
      </xdr:nvSpPr>
      <xdr:spPr bwMode="auto">
        <a:xfrm>
          <a:off x="0" y="3829050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7"/>
    <xdr:sp macro="" textlink="">
      <xdr:nvSpPr>
        <xdr:cNvPr id="383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58FB92C6-B804-4C99-ACDF-8FB86E310B19}"/>
            </a:ext>
          </a:extLst>
        </xdr:cNvPr>
        <xdr:cNvSpPr/>
      </xdr:nvSpPr>
      <xdr:spPr bwMode="auto">
        <a:xfrm>
          <a:off x="0" y="3829050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84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8CD53CCB-481B-4D2D-B976-E8F5913BCB6A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93407"/>
    <xdr:sp macro="" textlink="">
      <xdr:nvSpPr>
        <xdr:cNvPr id="385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EC5F5075-12BE-4F18-B67A-3F910C7F1E42}"/>
            </a:ext>
          </a:extLst>
        </xdr:cNvPr>
        <xdr:cNvSpPr/>
      </xdr:nvSpPr>
      <xdr:spPr bwMode="auto">
        <a:xfrm>
          <a:off x="0" y="3829050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38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FD992C03-82A7-48C7-8C7E-83252E584D40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38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42FA8DCB-AAB8-403E-A543-5E5BCC5CD6A2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88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94136A10-CEC0-4B38-BB4A-79E0DEB7CD7A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168277"/>
    <xdr:sp macro="" textlink="">
      <xdr:nvSpPr>
        <xdr:cNvPr id="38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47AD16FD-FB2D-4209-A1A6-A459F8C301F1}"/>
            </a:ext>
          </a:extLst>
        </xdr:cNvPr>
        <xdr:cNvSpPr/>
      </xdr:nvSpPr>
      <xdr:spPr bwMode="auto">
        <a:xfrm>
          <a:off x="0" y="3829050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7"/>
    <xdr:sp macro="" textlink="">
      <xdr:nvSpPr>
        <xdr:cNvPr id="39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912FEDA9-F34F-4C14-B78B-7784F13CDA25}"/>
            </a:ext>
          </a:extLst>
        </xdr:cNvPr>
        <xdr:cNvSpPr/>
      </xdr:nvSpPr>
      <xdr:spPr bwMode="auto">
        <a:xfrm>
          <a:off x="0" y="3829050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91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DDB7FD0A-6462-4F55-8522-FCB4FC2F008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93407"/>
    <xdr:sp macro="" textlink="">
      <xdr:nvSpPr>
        <xdr:cNvPr id="392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24CA9CB4-8450-46E6-88C2-1986860D3C7D}"/>
            </a:ext>
          </a:extLst>
        </xdr:cNvPr>
        <xdr:cNvSpPr/>
      </xdr:nvSpPr>
      <xdr:spPr bwMode="auto">
        <a:xfrm>
          <a:off x="0" y="3829050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39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8545E285-C8F6-4BFF-9277-965E6C90189E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39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933EFCD1-CBBC-49EC-8540-E0FE7A203995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95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9E60205F-31AC-4692-B315-E0E1F18EE30A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168277"/>
    <xdr:sp macro="" textlink="">
      <xdr:nvSpPr>
        <xdr:cNvPr id="39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CFCEAF3E-F078-4652-A30E-EB37AA8F3D03}"/>
            </a:ext>
          </a:extLst>
        </xdr:cNvPr>
        <xdr:cNvSpPr/>
      </xdr:nvSpPr>
      <xdr:spPr bwMode="auto">
        <a:xfrm>
          <a:off x="0" y="3829050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7"/>
    <xdr:sp macro="" textlink="">
      <xdr:nvSpPr>
        <xdr:cNvPr id="39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8D5247DE-0167-4A66-A0C0-FEF0EE32C9B1}"/>
            </a:ext>
          </a:extLst>
        </xdr:cNvPr>
        <xdr:cNvSpPr/>
      </xdr:nvSpPr>
      <xdr:spPr bwMode="auto">
        <a:xfrm>
          <a:off x="0" y="3829050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398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8614BB8C-7A3C-42C2-82B0-A0BF7EBCF677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93407"/>
    <xdr:sp macro="" textlink="">
      <xdr:nvSpPr>
        <xdr:cNvPr id="399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8FCE4511-AAAA-4F83-89E1-98A29B3D26AA}"/>
            </a:ext>
          </a:extLst>
        </xdr:cNvPr>
        <xdr:cNvSpPr/>
      </xdr:nvSpPr>
      <xdr:spPr bwMode="auto">
        <a:xfrm>
          <a:off x="0" y="3829050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40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496D04B9-1074-4C43-A370-F8FBB34DA97A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40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88EA3A37-F8B3-4978-8392-8D8E66742061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21167</xdr:rowOff>
    </xdr:from>
    <xdr:ext cx="182033" cy="215900"/>
    <xdr:sp macro="" textlink="">
      <xdr:nvSpPr>
        <xdr:cNvPr id="402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C9B30B92-AE35-40AE-A1F6-55E9E6DE68C6}"/>
            </a:ext>
          </a:extLst>
        </xdr:cNvPr>
        <xdr:cNvSpPr/>
      </xdr:nvSpPr>
      <xdr:spPr bwMode="auto">
        <a:xfrm>
          <a:off x="0" y="38502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21167</xdr:rowOff>
    </xdr:from>
    <xdr:ext cx="182034" cy="215900"/>
    <xdr:sp macro="" textlink="">
      <xdr:nvSpPr>
        <xdr:cNvPr id="403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9F3E6219-9CBE-4BC2-A85D-65A19EEB2AFF}"/>
            </a:ext>
          </a:extLst>
        </xdr:cNvPr>
        <xdr:cNvSpPr/>
      </xdr:nvSpPr>
      <xdr:spPr bwMode="auto">
        <a:xfrm>
          <a:off x="0" y="38502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29633</xdr:rowOff>
    </xdr:from>
    <xdr:ext cx="190500" cy="193412"/>
    <xdr:sp macro="" textlink="">
      <xdr:nvSpPr>
        <xdr:cNvPr id="404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10B27583-89BF-416F-8F38-36334C0B74A1}"/>
            </a:ext>
          </a:extLst>
        </xdr:cNvPr>
        <xdr:cNvSpPr/>
      </xdr:nvSpPr>
      <xdr:spPr bwMode="auto">
        <a:xfrm>
          <a:off x="0" y="3858683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21167</xdr:rowOff>
    </xdr:from>
    <xdr:ext cx="182033" cy="215900"/>
    <xdr:sp macro="" textlink="">
      <xdr:nvSpPr>
        <xdr:cNvPr id="40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82BE651E-6BEC-4DE7-81AA-D6B108EEBCC0}"/>
            </a:ext>
          </a:extLst>
        </xdr:cNvPr>
        <xdr:cNvSpPr/>
      </xdr:nvSpPr>
      <xdr:spPr bwMode="auto">
        <a:xfrm>
          <a:off x="0" y="38502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21167</xdr:rowOff>
    </xdr:from>
    <xdr:ext cx="182034" cy="215900"/>
    <xdr:sp macro="" textlink="">
      <xdr:nvSpPr>
        <xdr:cNvPr id="40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5ADF60D2-50AB-4C16-98BD-BAA1A6B935EB}"/>
            </a:ext>
          </a:extLst>
        </xdr:cNvPr>
        <xdr:cNvSpPr/>
      </xdr:nvSpPr>
      <xdr:spPr bwMode="auto">
        <a:xfrm>
          <a:off x="0" y="38502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21167</xdr:rowOff>
    </xdr:from>
    <xdr:ext cx="182034" cy="193407"/>
    <xdr:sp macro="" textlink="">
      <xdr:nvSpPr>
        <xdr:cNvPr id="407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3DD2C551-A328-4F88-97B7-0964C5B14498}"/>
            </a:ext>
          </a:extLst>
        </xdr:cNvPr>
        <xdr:cNvSpPr/>
      </xdr:nvSpPr>
      <xdr:spPr bwMode="auto">
        <a:xfrm>
          <a:off x="0" y="38502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21167</xdr:rowOff>
    </xdr:from>
    <xdr:ext cx="182033" cy="215900"/>
    <xdr:sp macro="" textlink="">
      <xdr:nvSpPr>
        <xdr:cNvPr id="408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A560BFDD-0D1C-4248-8241-71A1935B6FAC}"/>
            </a:ext>
          </a:extLst>
        </xdr:cNvPr>
        <xdr:cNvSpPr/>
      </xdr:nvSpPr>
      <xdr:spPr bwMode="auto">
        <a:xfrm>
          <a:off x="0" y="38502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21167</xdr:rowOff>
    </xdr:from>
    <xdr:ext cx="182034" cy="215900"/>
    <xdr:sp macro="" textlink="">
      <xdr:nvSpPr>
        <xdr:cNvPr id="409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94E7E002-1375-450B-9B0B-6EB9E2292B0B}"/>
            </a:ext>
          </a:extLst>
        </xdr:cNvPr>
        <xdr:cNvSpPr/>
      </xdr:nvSpPr>
      <xdr:spPr bwMode="auto">
        <a:xfrm>
          <a:off x="0" y="38502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21167</xdr:rowOff>
    </xdr:from>
    <xdr:ext cx="182034" cy="193407"/>
    <xdr:sp macro="" textlink="">
      <xdr:nvSpPr>
        <xdr:cNvPr id="410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DEA9FDA2-508B-426A-872B-F4C812F47164}"/>
            </a:ext>
          </a:extLst>
        </xdr:cNvPr>
        <xdr:cNvSpPr/>
      </xdr:nvSpPr>
      <xdr:spPr bwMode="auto">
        <a:xfrm>
          <a:off x="0" y="38502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21167</xdr:rowOff>
    </xdr:from>
    <xdr:ext cx="182033" cy="215900"/>
    <xdr:sp macro="" textlink="">
      <xdr:nvSpPr>
        <xdr:cNvPr id="411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E9865B23-5993-4039-8579-8ECDB948DFC4}"/>
            </a:ext>
          </a:extLst>
        </xdr:cNvPr>
        <xdr:cNvSpPr/>
      </xdr:nvSpPr>
      <xdr:spPr bwMode="auto">
        <a:xfrm>
          <a:off x="0" y="38502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21167</xdr:rowOff>
    </xdr:from>
    <xdr:ext cx="182034" cy="215900"/>
    <xdr:sp macro="" textlink="">
      <xdr:nvSpPr>
        <xdr:cNvPr id="412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6925F55E-8943-4DAC-9F9F-42D57801A5CE}"/>
            </a:ext>
          </a:extLst>
        </xdr:cNvPr>
        <xdr:cNvSpPr/>
      </xdr:nvSpPr>
      <xdr:spPr bwMode="auto">
        <a:xfrm>
          <a:off x="0" y="38502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413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F2423A41-9529-496E-8534-C270994556B2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29633</xdr:rowOff>
    </xdr:from>
    <xdr:ext cx="201083" cy="143934"/>
    <xdr:sp macro="" textlink="">
      <xdr:nvSpPr>
        <xdr:cNvPr id="414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C4099C68-0E8F-4A54-B443-F88F71D47AFC}"/>
            </a:ext>
          </a:extLst>
        </xdr:cNvPr>
        <xdr:cNvSpPr/>
      </xdr:nvSpPr>
      <xdr:spPr bwMode="auto">
        <a:xfrm>
          <a:off x="0" y="30966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21167</xdr:rowOff>
    </xdr:from>
    <xdr:ext cx="182033" cy="168277"/>
    <xdr:sp macro="" textlink="">
      <xdr:nvSpPr>
        <xdr:cNvPr id="41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39242BDF-6D60-4718-B722-C907E5BA50D2}"/>
            </a:ext>
          </a:extLst>
        </xdr:cNvPr>
        <xdr:cNvSpPr/>
      </xdr:nvSpPr>
      <xdr:spPr bwMode="auto">
        <a:xfrm>
          <a:off x="0" y="30882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21167</xdr:rowOff>
    </xdr:from>
    <xdr:ext cx="182034" cy="168277"/>
    <xdr:sp macro="" textlink="">
      <xdr:nvSpPr>
        <xdr:cNvPr id="41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1FC1561B-AFCC-4AE5-8F36-6E30C115D11C}"/>
            </a:ext>
          </a:extLst>
        </xdr:cNvPr>
        <xdr:cNvSpPr/>
      </xdr:nvSpPr>
      <xdr:spPr bwMode="auto">
        <a:xfrm>
          <a:off x="0" y="30882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68273"/>
    <xdr:sp macro="" textlink="">
      <xdr:nvSpPr>
        <xdr:cNvPr id="417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5980826F-D097-4814-9C42-034806B39731}"/>
            </a:ext>
          </a:extLst>
        </xdr:cNvPr>
        <xdr:cNvSpPr/>
      </xdr:nvSpPr>
      <xdr:spPr bwMode="auto">
        <a:xfrm>
          <a:off x="0" y="3278717"/>
          <a:ext cx="182034" cy="16827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29633</xdr:rowOff>
    </xdr:from>
    <xdr:ext cx="201083" cy="143934"/>
    <xdr:sp macro="" textlink="">
      <xdr:nvSpPr>
        <xdr:cNvPr id="418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75543842-7E2A-4675-B537-AFCEB7C16601}"/>
            </a:ext>
          </a:extLst>
        </xdr:cNvPr>
        <xdr:cNvSpPr/>
      </xdr:nvSpPr>
      <xdr:spPr bwMode="auto">
        <a:xfrm>
          <a:off x="0" y="30966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419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F2291D46-5A36-46B2-B99B-66D138470538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42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03F0EE1C-D698-41F4-9A39-F59C9E8C2E5E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42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4078874A-03AB-4A55-A2B5-6BAFBAAD11D0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422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928348EA-5D1B-4B9B-B8C9-7AD24F83C2D4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423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FFF6F986-BE0A-4973-95E5-AEF5F3E4DCCF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21167</xdr:rowOff>
    </xdr:from>
    <xdr:ext cx="182034" cy="193407"/>
    <xdr:sp macro="" textlink="">
      <xdr:nvSpPr>
        <xdr:cNvPr id="424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0DF9A8D5-29D1-4C9B-BC7B-51A4E0094925}"/>
            </a:ext>
          </a:extLst>
        </xdr:cNvPr>
        <xdr:cNvSpPr/>
      </xdr:nvSpPr>
      <xdr:spPr bwMode="auto">
        <a:xfrm>
          <a:off x="0" y="30882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190500" cy="193412"/>
    <xdr:sp macro="" textlink="">
      <xdr:nvSpPr>
        <xdr:cNvPr id="425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694948B7-B7B7-4E98-840E-DAB5B45892A7}"/>
            </a:ext>
          </a:extLst>
        </xdr:cNvPr>
        <xdr:cNvSpPr/>
      </xdr:nvSpPr>
      <xdr:spPr bwMode="auto">
        <a:xfrm>
          <a:off x="0" y="3287183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21167</xdr:rowOff>
    </xdr:from>
    <xdr:ext cx="182033" cy="215900"/>
    <xdr:sp macro="" textlink="">
      <xdr:nvSpPr>
        <xdr:cNvPr id="42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80556379-3725-47E4-8DA0-B2FB4601060D}"/>
            </a:ext>
          </a:extLst>
        </xdr:cNvPr>
        <xdr:cNvSpPr/>
      </xdr:nvSpPr>
      <xdr:spPr bwMode="auto">
        <a:xfrm>
          <a:off x="0" y="30882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21167</xdr:rowOff>
    </xdr:from>
    <xdr:ext cx="182034" cy="215900"/>
    <xdr:sp macro="" textlink="">
      <xdr:nvSpPr>
        <xdr:cNvPr id="42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067132B2-2DFB-4D50-8CE8-CD1FD16B1111}"/>
            </a:ext>
          </a:extLst>
        </xdr:cNvPr>
        <xdr:cNvSpPr/>
      </xdr:nvSpPr>
      <xdr:spPr bwMode="auto">
        <a:xfrm>
          <a:off x="0" y="30882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428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9A6D0FB2-1250-4E4B-9AC5-C2EBACE566F6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42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57652225-3B55-41B5-AE8B-D594E912AE5A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43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CCC77B0F-221C-4D5F-B03C-3DED84716BA5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431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6FFDB0DD-A7B0-461A-BF71-810B1D8893F6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168277"/>
    <xdr:sp macro="" textlink="">
      <xdr:nvSpPr>
        <xdr:cNvPr id="432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ED203CE5-91CE-4E18-B369-6B489DE5B729}"/>
            </a:ext>
          </a:extLst>
        </xdr:cNvPr>
        <xdr:cNvSpPr/>
      </xdr:nvSpPr>
      <xdr:spPr bwMode="auto">
        <a:xfrm>
          <a:off x="0" y="32787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68277"/>
    <xdr:sp macro="" textlink="">
      <xdr:nvSpPr>
        <xdr:cNvPr id="433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AAC01B67-2E54-490D-864B-18424CFD6396}"/>
            </a:ext>
          </a:extLst>
        </xdr:cNvPr>
        <xdr:cNvSpPr/>
      </xdr:nvSpPr>
      <xdr:spPr bwMode="auto">
        <a:xfrm>
          <a:off x="0" y="32787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93407"/>
    <xdr:sp macro="" textlink="">
      <xdr:nvSpPr>
        <xdr:cNvPr id="434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FBCF5814-F97C-4F94-8CDD-FA12338F5491}"/>
            </a:ext>
          </a:extLst>
        </xdr:cNvPr>
        <xdr:cNvSpPr/>
      </xdr:nvSpPr>
      <xdr:spPr bwMode="auto">
        <a:xfrm>
          <a:off x="0" y="3278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43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A6329250-80D6-4A9F-BBBC-D61059B8BDDC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43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C9282684-F34F-4F44-BC2E-8D95E15A9A07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437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6089D4C8-B0E9-4E39-984C-165FCFF4485E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168277"/>
    <xdr:sp macro="" textlink="">
      <xdr:nvSpPr>
        <xdr:cNvPr id="438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2DA25962-64A6-4BFA-BD37-E1C04E55A1C0}"/>
            </a:ext>
          </a:extLst>
        </xdr:cNvPr>
        <xdr:cNvSpPr/>
      </xdr:nvSpPr>
      <xdr:spPr bwMode="auto">
        <a:xfrm>
          <a:off x="0" y="32787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68277"/>
    <xdr:sp macro="" textlink="">
      <xdr:nvSpPr>
        <xdr:cNvPr id="439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06A14851-3CD4-48AA-AD38-05987A8187C6}"/>
            </a:ext>
          </a:extLst>
        </xdr:cNvPr>
        <xdr:cNvSpPr/>
      </xdr:nvSpPr>
      <xdr:spPr bwMode="auto">
        <a:xfrm>
          <a:off x="0" y="32787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440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8634F27C-61A7-4F59-A1F4-9074EE580B0B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93407"/>
    <xdr:sp macro="" textlink="">
      <xdr:nvSpPr>
        <xdr:cNvPr id="441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AC8F45CF-7F8A-49DA-8547-525F7F35BA5D}"/>
            </a:ext>
          </a:extLst>
        </xdr:cNvPr>
        <xdr:cNvSpPr/>
      </xdr:nvSpPr>
      <xdr:spPr bwMode="auto">
        <a:xfrm>
          <a:off x="0" y="3278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442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6E5D1D7B-5AC2-4F0F-87FD-7DFCC81C90EF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443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0702C66A-2DA2-4DFF-89CF-E120EDE4A6EB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44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0AA207F0-560B-4A34-85C9-838C60F60901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44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F4619281-6591-4C8B-870B-ABE9BED70ABF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190500" cy="193412"/>
    <xdr:sp macro="" textlink="">
      <xdr:nvSpPr>
        <xdr:cNvPr id="446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C2251CDD-54BE-495C-8B5B-1A75CE346769}"/>
            </a:ext>
          </a:extLst>
        </xdr:cNvPr>
        <xdr:cNvSpPr/>
      </xdr:nvSpPr>
      <xdr:spPr bwMode="auto">
        <a:xfrm>
          <a:off x="0" y="3287183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447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466AA469-4E0C-4248-A7CE-B2BC80B9553A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448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75FB19C1-5D96-4FF4-91B9-DA71264F42F6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93407"/>
    <xdr:sp macro="" textlink="">
      <xdr:nvSpPr>
        <xdr:cNvPr id="449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D8162248-15AB-4E6D-A508-5088E8C472C5}"/>
            </a:ext>
          </a:extLst>
        </xdr:cNvPr>
        <xdr:cNvSpPr/>
      </xdr:nvSpPr>
      <xdr:spPr bwMode="auto">
        <a:xfrm>
          <a:off x="0" y="3278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45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5407F6EE-AEAF-4E6B-8F13-4947329E2A49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45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5212D8A6-342A-476D-844C-00069B7F17FF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93407"/>
    <xdr:sp macro="" textlink="">
      <xdr:nvSpPr>
        <xdr:cNvPr id="452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05DFA8F2-6E76-4F15-A73D-B6F78CC7F815}"/>
            </a:ext>
          </a:extLst>
        </xdr:cNvPr>
        <xdr:cNvSpPr/>
      </xdr:nvSpPr>
      <xdr:spPr bwMode="auto">
        <a:xfrm>
          <a:off x="0" y="3278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45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A3532469-BA4E-4307-A193-6457C8861F83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45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00A397DB-3491-452C-A1BD-36D7E2233C2D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455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71908A56-D719-415F-99B2-C12807057ABA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29633</xdr:rowOff>
    </xdr:from>
    <xdr:ext cx="201083" cy="143934"/>
    <xdr:sp macro="" textlink="">
      <xdr:nvSpPr>
        <xdr:cNvPr id="456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B3699010-D8A6-43E7-95DC-0C53BB27FF40}"/>
            </a:ext>
          </a:extLst>
        </xdr:cNvPr>
        <xdr:cNvSpPr/>
      </xdr:nvSpPr>
      <xdr:spPr bwMode="auto">
        <a:xfrm>
          <a:off x="0" y="30966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21167</xdr:rowOff>
    </xdr:from>
    <xdr:ext cx="182033" cy="168277"/>
    <xdr:sp macro="" textlink="">
      <xdr:nvSpPr>
        <xdr:cNvPr id="457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4F8C036B-165C-4832-98B0-05EC169DDA3A}"/>
            </a:ext>
          </a:extLst>
        </xdr:cNvPr>
        <xdr:cNvSpPr/>
      </xdr:nvSpPr>
      <xdr:spPr bwMode="auto">
        <a:xfrm>
          <a:off x="0" y="30882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21167</xdr:rowOff>
    </xdr:from>
    <xdr:ext cx="182034" cy="168277"/>
    <xdr:sp macro="" textlink="">
      <xdr:nvSpPr>
        <xdr:cNvPr id="458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EFFDE970-D9C3-42C4-86F1-A53352178C64}"/>
            </a:ext>
          </a:extLst>
        </xdr:cNvPr>
        <xdr:cNvSpPr/>
      </xdr:nvSpPr>
      <xdr:spPr bwMode="auto">
        <a:xfrm>
          <a:off x="0" y="30882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68273"/>
    <xdr:sp macro="" textlink="">
      <xdr:nvSpPr>
        <xdr:cNvPr id="459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9F2F2AA8-4562-4600-B3F8-5DA94D519B16}"/>
            </a:ext>
          </a:extLst>
        </xdr:cNvPr>
        <xdr:cNvSpPr/>
      </xdr:nvSpPr>
      <xdr:spPr bwMode="auto">
        <a:xfrm>
          <a:off x="0" y="3278717"/>
          <a:ext cx="182034" cy="16827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29633</xdr:rowOff>
    </xdr:from>
    <xdr:ext cx="201083" cy="143934"/>
    <xdr:sp macro="" textlink="">
      <xdr:nvSpPr>
        <xdr:cNvPr id="460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FA05DAD5-E1CC-4A5D-9987-750DA42122A6}"/>
            </a:ext>
          </a:extLst>
        </xdr:cNvPr>
        <xdr:cNvSpPr/>
      </xdr:nvSpPr>
      <xdr:spPr bwMode="auto">
        <a:xfrm>
          <a:off x="0" y="30966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461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5ECB5188-3D26-483C-A23F-D50DF15CA422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462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62AB0263-3AEF-4004-97D9-A4B285DAA4CA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463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ECB823F6-6D2B-4A40-AEA3-25E74C653A75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464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0A2F6F29-F4C0-484B-A662-C590642DB3B5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465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B60BB40B-8DA1-4F9D-B6E6-9F52C822B849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21167</xdr:rowOff>
    </xdr:from>
    <xdr:ext cx="182034" cy="193407"/>
    <xdr:sp macro="" textlink="">
      <xdr:nvSpPr>
        <xdr:cNvPr id="466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6639FD2F-572B-4EE7-AF20-C658FB0EB6A2}"/>
            </a:ext>
          </a:extLst>
        </xdr:cNvPr>
        <xdr:cNvSpPr/>
      </xdr:nvSpPr>
      <xdr:spPr bwMode="auto">
        <a:xfrm>
          <a:off x="0" y="30882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190500" cy="193412"/>
    <xdr:sp macro="" textlink="">
      <xdr:nvSpPr>
        <xdr:cNvPr id="467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ACC7AB27-84F8-46E0-8273-696604B125F1}"/>
            </a:ext>
          </a:extLst>
        </xdr:cNvPr>
        <xdr:cNvSpPr/>
      </xdr:nvSpPr>
      <xdr:spPr bwMode="auto">
        <a:xfrm>
          <a:off x="0" y="3287183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21167</xdr:rowOff>
    </xdr:from>
    <xdr:ext cx="182033" cy="215900"/>
    <xdr:sp macro="" textlink="">
      <xdr:nvSpPr>
        <xdr:cNvPr id="468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F2DCD8FF-9002-47D4-B05B-BCF15DD9389C}"/>
            </a:ext>
          </a:extLst>
        </xdr:cNvPr>
        <xdr:cNvSpPr/>
      </xdr:nvSpPr>
      <xdr:spPr bwMode="auto">
        <a:xfrm>
          <a:off x="0" y="30882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21167</xdr:rowOff>
    </xdr:from>
    <xdr:ext cx="182034" cy="215900"/>
    <xdr:sp macro="" textlink="">
      <xdr:nvSpPr>
        <xdr:cNvPr id="469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3434825D-1C0F-41E0-AF23-59FD1677DEE8}"/>
            </a:ext>
          </a:extLst>
        </xdr:cNvPr>
        <xdr:cNvSpPr/>
      </xdr:nvSpPr>
      <xdr:spPr bwMode="auto">
        <a:xfrm>
          <a:off x="0" y="30882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470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A7BF0E0F-1802-4A56-82FD-B16654DAEC55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471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2F9F837A-4A30-4A17-B2CE-102FCE2A3B97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472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F13BCA70-8654-4D97-90DF-964C20EAD555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473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51CD76C4-0985-4681-AE74-CD02DAD96874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168277"/>
    <xdr:sp macro="" textlink="">
      <xdr:nvSpPr>
        <xdr:cNvPr id="47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0C733119-2C78-47B7-AD0D-B4FEA15118B7}"/>
            </a:ext>
          </a:extLst>
        </xdr:cNvPr>
        <xdr:cNvSpPr/>
      </xdr:nvSpPr>
      <xdr:spPr bwMode="auto">
        <a:xfrm>
          <a:off x="0" y="32787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68277"/>
    <xdr:sp macro="" textlink="">
      <xdr:nvSpPr>
        <xdr:cNvPr id="47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CA2D688C-37B3-4731-B287-3BAFDE30118A}"/>
            </a:ext>
          </a:extLst>
        </xdr:cNvPr>
        <xdr:cNvSpPr/>
      </xdr:nvSpPr>
      <xdr:spPr bwMode="auto">
        <a:xfrm>
          <a:off x="0" y="32787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93407"/>
    <xdr:sp macro="" textlink="">
      <xdr:nvSpPr>
        <xdr:cNvPr id="476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E0E7F81E-25AC-43E5-A12A-C0BEE3856938}"/>
            </a:ext>
          </a:extLst>
        </xdr:cNvPr>
        <xdr:cNvSpPr/>
      </xdr:nvSpPr>
      <xdr:spPr bwMode="auto">
        <a:xfrm>
          <a:off x="0" y="3278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477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5B1319CA-E68A-4B08-9F62-BD9A1D9BE51B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478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A70AF109-3B30-4ED7-B944-7D8E3FF85622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479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D548B5CC-8B63-4CAA-894A-D99503FAF87A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168277"/>
    <xdr:sp macro="" textlink="">
      <xdr:nvSpPr>
        <xdr:cNvPr id="48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B70CF21C-78B6-4D2C-9571-1005E4CF8FC1}"/>
            </a:ext>
          </a:extLst>
        </xdr:cNvPr>
        <xdr:cNvSpPr/>
      </xdr:nvSpPr>
      <xdr:spPr bwMode="auto">
        <a:xfrm>
          <a:off x="0" y="32787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68277"/>
    <xdr:sp macro="" textlink="">
      <xdr:nvSpPr>
        <xdr:cNvPr id="48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0418893A-B32D-41F4-92B7-9782526788D0}"/>
            </a:ext>
          </a:extLst>
        </xdr:cNvPr>
        <xdr:cNvSpPr/>
      </xdr:nvSpPr>
      <xdr:spPr bwMode="auto">
        <a:xfrm>
          <a:off x="0" y="32787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482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45B15960-D4CA-4201-B114-0BF2B0A6840A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93407"/>
    <xdr:sp macro="" textlink="">
      <xdr:nvSpPr>
        <xdr:cNvPr id="483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22F347ED-F59F-45C2-9F72-349070FB1DAA}"/>
            </a:ext>
          </a:extLst>
        </xdr:cNvPr>
        <xdr:cNvSpPr/>
      </xdr:nvSpPr>
      <xdr:spPr bwMode="auto">
        <a:xfrm>
          <a:off x="0" y="3278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48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3706E127-BF20-4990-95C1-CE6E512FD606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48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19F22EE2-1532-4750-94B7-8A28C3DCE4A8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48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A30CF872-8647-4BC9-B2A9-9523DF11CBE1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48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881EB90C-8B69-4FE9-84D1-A9505B9CC443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190500" cy="193412"/>
    <xdr:sp macro="" textlink="">
      <xdr:nvSpPr>
        <xdr:cNvPr id="488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312339E1-EC95-4FF4-A8D8-846F567E4160}"/>
            </a:ext>
          </a:extLst>
        </xdr:cNvPr>
        <xdr:cNvSpPr/>
      </xdr:nvSpPr>
      <xdr:spPr bwMode="auto">
        <a:xfrm>
          <a:off x="0" y="3287183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48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5F463B27-3CD5-4B24-9BD7-C8A0F246970C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49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422CF24F-E877-4854-9232-AB5FB5E0586A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93407"/>
    <xdr:sp macro="" textlink="">
      <xdr:nvSpPr>
        <xdr:cNvPr id="491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A1B6A4F6-FB52-4707-ADEC-53057719CC28}"/>
            </a:ext>
          </a:extLst>
        </xdr:cNvPr>
        <xdr:cNvSpPr/>
      </xdr:nvSpPr>
      <xdr:spPr bwMode="auto">
        <a:xfrm>
          <a:off x="0" y="3278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492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AD82B040-56A4-4E99-953C-A4B925F3264C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493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3996CE0A-597A-4508-97E2-3BAF5B912CD0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93407"/>
    <xdr:sp macro="" textlink="">
      <xdr:nvSpPr>
        <xdr:cNvPr id="494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DE110625-4F7C-495C-8405-2A0496E0E806}"/>
            </a:ext>
          </a:extLst>
        </xdr:cNvPr>
        <xdr:cNvSpPr/>
      </xdr:nvSpPr>
      <xdr:spPr bwMode="auto">
        <a:xfrm>
          <a:off x="0" y="3278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49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B310A33A-45A7-4527-A1F9-9286B9AA5890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49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CABA5B38-64D0-410D-A94F-E40169EB3B18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497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29C6AAEA-8511-4873-BD6D-E7023689825C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29633</xdr:rowOff>
    </xdr:from>
    <xdr:ext cx="201083" cy="143934"/>
    <xdr:sp macro="" textlink="">
      <xdr:nvSpPr>
        <xdr:cNvPr id="498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114085BD-AFD8-482D-93F6-172485D361EE}"/>
            </a:ext>
          </a:extLst>
        </xdr:cNvPr>
        <xdr:cNvSpPr/>
      </xdr:nvSpPr>
      <xdr:spPr bwMode="auto">
        <a:xfrm>
          <a:off x="0" y="34776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21167</xdr:rowOff>
    </xdr:from>
    <xdr:ext cx="182033" cy="168277"/>
    <xdr:sp macro="" textlink="">
      <xdr:nvSpPr>
        <xdr:cNvPr id="49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004A4E16-56CB-4059-91D9-7541639C6AA3}"/>
            </a:ext>
          </a:extLst>
        </xdr:cNvPr>
        <xdr:cNvSpPr/>
      </xdr:nvSpPr>
      <xdr:spPr bwMode="auto">
        <a:xfrm>
          <a:off x="0" y="34692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21167</xdr:rowOff>
    </xdr:from>
    <xdr:ext cx="182034" cy="168277"/>
    <xdr:sp macro="" textlink="">
      <xdr:nvSpPr>
        <xdr:cNvPr id="50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48F2FE0E-8E09-47CC-8F7E-28FA0CAAE6A6}"/>
            </a:ext>
          </a:extLst>
        </xdr:cNvPr>
        <xdr:cNvSpPr/>
      </xdr:nvSpPr>
      <xdr:spPr bwMode="auto">
        <a:xfrm>
          <a:off x="0" y="34692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68273"/>
    <xdr:sp macro="" textlink="">
      <xdr:nvSpPr>
        <xdr:cNvPr id="501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8327683A-4C1F-415C-87EE-E850E9912FC1}"/>
            </a:ext>
          </a:extLst>
        </xdr:cNvPr>
        <xdr:cNvSpPr/>
      </xdr:nvSpPr>
      <xdr:spPr bwMode="auto">
        <a:xfrm>
          <a:off x="0" y="3659717"/>
          <a:ext cx="182034" cy="16827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29633</xdr:rowOff>
    </xdr:from>
    <xdr:ext cx="201083" cy="143934"/>
    <xdr:sp macro="" textlink="">
      <xdr:nvSpPr>
        <xdr:cNvPr id="502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D1256C99-4F8F-48D0-8F65-E801D6044FBF}"/>
            </a:ext>
          </a:extLst>
        </xdr:cNvPr>
        <xdr:cNvSpPr/>
      </xdr:nvSpPr>
      <xdr:spPr bwMode="auto">
        <a:xfrm>
          <a:off x="0" y="34776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503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AEC7EAA5-9E02-457E-BFAC-336147FEF0FF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50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B6080952-DE87-4E2E-A47A-146709DD22E0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50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78B4191C-F150-4AB3-B4CD-0290DB51D338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506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7E491212-7451-419C-BDF2-4B29210330AC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507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BB2901D2-29B4-42BD-B94A-663D662CA286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21167</xdr:rowOff>
    </xdr:from>
    <xdr:ext cx="182034" cy="193407"/>
    <xdr:sp macro="" textlink="">
      <xdr:nvSpPr>
        <xdr:cNvPr id="508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3B026661-B800-4C09-8747-0C3C489DC900}"/>
            </a:ext>
          </a:extLst>
        </xdr:cNvPr>
        <xdr:cNvSpPr/>
      </xdr:nvSpPr>
      <xdr:spPr bwMode="auto">
        <a:xfrm>
          <a:off x="0" y="34692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190500" cy="193412"/>
    <xdr:sp macro="" textlink="">
      <xdr:nvSpPr>
        <xdr:cNvPr id="509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B5AE55CD-7B14-432B-A67B-64B82F153FBA}"/>
            </a:ext>
          </a:extLst>
        </xdr:cNvPr>
        <xdr:cNvSpPr/>
      </xdr:nvSpPr>
      <xdr:spPr bwMode="auto">
        <a:xfrm>
          <a:off x="0" y="3668183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21167</xdr:rowOff>
    </xdr:from>
    <xdr:ext cx="182033" cy="215900"/>
    <xdr:sp macro="" textlink="">
      <xdr:nvSpPr>
        <xdr:cNvPr id="51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0A5C64FA-5448-4D4A-98AC-5CB034F1FCFE}"/>
            </a:ext>
          </a:extLst>
        </xdr:cNvPr>
        <xdr:cNvSpPr/>
      </xdr:nvSpPr>
      <xdr:spPr bwMode="auto">
        <a:xfrm>
          <a:off x="0" y="34692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21167</xdr:rowOff>
    </xdr:from>
    <xdr:ext cx="182034" cy="215900"/>
    <xdr:sp macro="" textlink="">
      <xdr:nvSpPr>
        <xdr:cNvPr id="51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C4934363-E4CC-460D-9195-627F940F25C4}"/>
            </a:ext>
          </a:extLst>
        </xdr:cNvPr>
        <xdr:cNvSpPr/>
      </xdr:nvSpPr>
      <xdr:spPr bwMode="auto">
        <a:xfrm>
          <a:off x="0" y="34692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512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867A13C1-C5B7-4607-A2C6-B2A91A111240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51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B0ECCF30-220E-4B29-B857-18B3A49675B6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51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B1E64C54-D187-48B5-AE35-EC3F77E0D6CB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515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B768E3BE-B253-432D-A0A8-694998027359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168277"/>
    <xdr:sp macro="" textlink="">
      <xdr:nvSpPr>
        <xdr:cNvPr id="51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4B004F2F-C1E3-4F2F-B032-4EBB0B89A8EB}"/>
            </a:ext>
          </a:extLst>
        </xdr:cNvPr>
        <xdr:cNvSpPr/>
      </xdr:nvSpPr>
      <xdr:spPr bwMode="auto">
        <a:xfrm>
          <a:off x="0" y="36597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68277"/>
    <xdr:sp macro="" textlink="">
      <xdr:nvSpPr>
        <xdr:cNvPr id="51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0B798A66-2A54-4FB8-8776-123B7054F2FB}"/>
            </a:ext>
          </a:extLst>
        </xdr:cNvPr>
        <xdr:cNvSpPr/>
      </xdr:nvSpPr>
      <xdr:spPr bwMode="auto">
        <a:xfrm>
          <a:off x="0" y="36597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93407"/>
    <xdr:sp macro="" textlink="">
      <xdr:nvSpPr>
        <xdr:cNvPr id="518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7082F124-A690-4670-AE99-6AE3B667818A}"/>
            </a:ext>
          </a:extLst>
        </xdr:cNvPr>
        <xdr:cNvSpPr/>
      </xdr:nvSpPr>
      <xdr:spPr bwMode="auto">
        <a:xfrm>
          <a:off x="0" y="3659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51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A35A4862-A80A-4E69-80B0-A92E5F5851A8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52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A279568E-D3A8-4E77-8E1D-702F7B078344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521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CDCC2205-A1BE-4E55-BE15-2A4D14D80386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168277"/>
    <xdr:sp macro="" textlink="">
      <xdr:nvSpPr>
        <xdr:cNvPr id="522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132C5245-B042-41ED-A777-1C07BBB83D18}"/>
            </a:ext>
          </a:extLst>
        </xdr:cNvPr>
        <xdr:cNvSpPr/>
      </xdr:nvSpPr>
      <xdr:spPr bwMode="auto">
        <a:xfrm>
          <a:off x="0" y="36597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68277"/>
    <xdr:sp macro="" textlink="">
      <xdr:nvSpPr>
        <xdr:cNvPr id="523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E794ACC2-5F23-45E8-918B-546C93325519}"/>
            </a:ext>
          </a:extLst>
        </xdr:cNvPr>
        <xdr:cNvSpPr/>
      </xdr:nvSpPr>
      <xdr:spPr bwMode="auto">
        <a:xfrm>
          <a:off x="0" y="36597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524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60138891-68A9-4D44-B764-95A25E7013A4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93407"/>
    <xdr:sp macro="" textlink="">
      <xdr:nvSpPr>
        <xdr:cNvPr id="525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1C16BBEF-6263-4B82-A53A-316DBC58E4F0}"/>
            </a:ext>
          </a:extLst>
        </xdr:cNvPr>
        <xdr:cNvSpPr/>
      </xdr:nvSpPr>
      <xdr:spPr bwMode="auto">
        <a:xfrm>
          <a:off x="0" y="3659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52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0963BF5C-E914-4518-8F44-35A789CFA2A8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52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0EC0D832-65B2-4054-BD04-B01868A79368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528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91C68BB7-903F-4414-9C1C-8B071CE31334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529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02B0BCF0-5560-484E-BA25-649D4979D6A1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190500" cy="193412"/>
    <xdr:sp macro="" textlink="">
      <xdr:nvSpPr>
        <xdr:cNvPr id="530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4464F40C-1E63-4284-9BDE-6F9DA980FAA9}"/>
            </a:ext>
          </a:extLst>
        </xdr:cNvPr>
        <xdr:cNvSpPr/>
      </xdr:nvSpPr>
      <xdr:spPr bwMode="auto">
        <a:xfrm>
          <a:off x="0" y="3668183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531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C259A4AB-31BA-4D87-B0F9-D14065EA0798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532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319EBE0F-0C7D-4C59-8144-DE084D14DD01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93407"/>
    <xdr:sp macro="" textlink="">
      <xdr:nvSpPr>
        <xdr:cNvPr id="533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E19584F8-D5FC-43F2-97C8-03D5870E35DB}"/>
            </a:ext>
          </a:extLst>
        </xdr:cNvPr>
        <xdr:cNvSpPr/>
      </xdr:nvSpPr>
      <xdr:spPr bwMode="auto">
        <a:xfrm>
          <a:off x="0" y="3659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53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FD1E97FD-9C68-482C-832B-19F24FAAA4E8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53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BFB8F529-AADC-43E1-9A0E-9FBCEDDD0F2B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93407"/>
    <xdr:sp macro="" textlink="">
      <xdr:nvSpPr>
        <xdr:cNvPr id="536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CBC7A420-70E7-408D-9D27-8E14507D0980}"/>
            </a:ext>
          </a:extLst>
        </xdr:cNvPr>
        <xdr:cNvSpPr/>
      </xdr:nvSpPr>
      <xdr:spPr bwMode="auto">
        <a:xfrm>
          <a:off x="0" y="3659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537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6212F21F-A5A4-46D6-88B8-6F3920D97330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538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B50F2CD8-23E9-48E0-A5DA-6F83B298C4F0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539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8CC569CC-5EFD-4E1F-A8D5-3B969BA037A5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29633</xdr:rowOff>
    </xdr:from>
    <xdr:ext cx="201083" cy="143934"/>
    <xdr:sp macro="" textlink="">
      <xdr:nvSpPr>
        <xdr:cNvPr id="540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D7D23686-CA97-4E38-B3CE-D1D6954B7EDC}"/>
            </a:ext>
          </a:extLst>
        </xdr:cNvPr>
        <xdr:cNvSpPr/>
      </xdr:nvSpPr>
      <xdr:spPr bwMode="auto">
        <a:xfrm>
          <a:off x="0" y="30966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21167</xdr:rowOff>
    </xdr:from>
    <xdr:ext cx="182033" cy="168277"/>
    <xdr:sp macro="" textlink="">
      <xdr:nvSpPr>
        <xdr:cNvPr id="541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8DC7C27F-2F8A-40A9-B0BE-B1DF42574C1B}"/>
            </a:ext>
          </a:extLst>
        </xdr:cNvPr>
        <xdr:cNvSpPr/>
      </xdr:nvSpPr>
      <xdr:spPr bwMode="auto">
        <a:xfrm>
          <a:off x="0" y="30882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21167</xdr:rowOff>
    </xdr:from>
    <xdr:ext cx="182034" cy="168277"/>
    <xdr:sp macro="" textlink="">
      <xdr:nvSpPr>
        <xdr:cNvPr id="542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756FEF11-954C-423F-9FCC-6EEA4DB14762}"/>
            </a:ext>
          </a:extLst>
        </xdr:cNvPr>
        <xdr:cNvSpPr/>
      </xdr:nvSpPr>
      <xdr:spPr bwMode="auto">
        <a:xfrm>
          <a:off x="0" y="30882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68273"/>
    <xdr:sp macro="" textlink="">
      <xdr:nvSpPr>
        <xdr:cNvPr id="543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39D460B3-C8AE-496F-A3D4-B0D7B583C5C7}"/>
            </a:ext>
          </a:extLst>
        </xdr:cNvPr>
        <xdr:cNvSpPr/>
      </xdr:nvSpPr>
      <xdr:spPr bwMode="auto">
        <a:xfrm>
          <a:off x="0" y="3278717"/>
          <a:ext cx="182034" cy="16827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29633</xdr:rowOff>
    </xdr:from>
    <xdr:ext cx="201083" cy="143934"/>
    <xdr:sp macro="" textlink="">
      <xdr:nvSpPr>
        <xdr:cNvPr id="544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3BDF6B1A-9715-48DD-9665-B30290E5DE5D}"/>
            </a:ext>
          </a:extLst>
        </xdr:cNvPr>
        <xdr:cNvSpPr/>
      </xdr:nvSpPr>
      <xdr:spPr bwMode="auto">
        <a:xfrm>
          <a:off x="0" y="30966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545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39B0C9D7-4EAA-472F-8982-3D45CF25118F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54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69ADCC73-6EDF-4EC9-AF88-8B1E9AA59CD9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54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09B9082B-49C2-409D-AED0-943445EC62A6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548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D6145E11-F28C-48B7-8105-516662318C2F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549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7F2D9A0F-1DC9-478F-A877-D03474D08FAB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21167</xdr:rowOff>
    </xdr:from>
    <xdr:ext cx="182034" cy="193407"/>
    <xdr:sp macro="" textlink="">
      <xdr:nvSpPr>
        <xdr:cNvPr id="550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F8E8B8C3-D8DE-4BBF-B8AA-3F1D50E5F471}"/>
            </a:ext>
          </a:extLst>
        </xdr:cNvPr>
        <xdr:cNvSpPr/>
      </xdr:nvSpPr>
      <xdr:spPr bwMode="auto">
        <a:xfrm>
          <a:off x="0" y="30882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190500" cy="193412"/>
    <xdr:sp macro="" textlink="">
      <xdr:nvSpPr>
        <xdr:cNvPr id="551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B8DC1CE7-2D6B-4FA1-A8C8-75C9D15903F2}"/>
            </a:ext>
          </a:extLst>
        </xdr:cNvPr>
        <xdr:cNvSpPr/>
      </xdr:nvSpPr>
      <xdr:spPr bwMode="auto">
        <a:xfrm>
          <a:off x="0" y="3287183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21167</xdr:rowOff>
    </xdr:from>
    <xdr:ext cx="182033" cy="215900"/>
    <xdr:sp macro="" textlink="">
      <xdr:nvSpPr>
        <xdr:cNvPr id="552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F662FB40-E033-4C10-B7C3-0F5F19EC7401}"/>
            </a:ext>
          </a:extLst>
        </xdr:cNvPr>
        <xdr:cNvSpPr/>
      </xdr:nvSpPr>
      <xdr:spPr bwMode="auto">
        <a:xfrm>
          <a:off x="0" y="30882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21167</xdr:rowOff>
    </xdr:from>
    <xdr:ext cx="182034" cy="215900"/>
    <xdr:sp macro="" textlink="">
      <xdr:nvSpPr>
        <xdr:cNvPr id="553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6D139E78-6695-4D17-8E8C-57A5B622CAA2}"/>
            </a:ext>
          </a:extLst>
        </xdr:cNvPr>
        <xdr:cNvSpPr/>
      </xdr:nvSpPr>
      <xdr:spPr bwMode="auto">
        <a:xfrm>
          <a:off x="0" y="30882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554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9DEB45A7-F083-4558-B1F1-7FD34088CC2A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55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B48C70FF-9666-419B-9B68-659249947C38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55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95278D72-7337-48C8-990A-C10BD6143FD7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557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0D125D24-51B5-402C-A834-8229F5908702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168277"/>
    <xdr:sp macro="" textlink="">
      <xdr:nvSpPr>
        <xdr:cNvPr id="558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33B2C9CC-919D-41B9-BCD6-C7CB0661194D}"/>
            </a:ext>
          </a:extLst>
        </xdr:cNvPr>
        <xdr:cNvSpPr/>
      </xdr:nvSpPr>
      <xdr:spPr bwMode="auto">
        <a:xfrm>
          <a:off x="0" y="32787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68277"/>
    <xdr:sp macro="" textlink="">
      <xdr:nvSpPr>
        <xdr:cNvPr id="559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BEB8BDBE-DE55-40BA-8F05-0FDB8D6FD847}"/>
            </a:ext>
          </a:extLst>
        </xdr:cNvPr>
        <xdr:cNvSpPr/>
      </xdr:nvSpPr>
      <xdr:spPr bwMode="auto">
        <a:xfrm>
          <a:off x="0" y="32787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93407"/>
    <xdr:sp macro="" textlink="">
      <xdr:nvSpPr>
        <xdr:cNvPr id="560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9372C16D-6299-4368-9634-4BDF9C517DB5}"/>
            </a:ext>
          </a:extLst>
        </xdr:cNvPr>
        <xdr:cNvSpPr/>
      </xdr:nvSpPr>
      <xdr:spPr bwMode="auto">
        <a:xfrm>
          <a:off x="0" y="3278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561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AE50ABDD-9541-4059-9B50-296303870A93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562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2DF21954-195C-4E2A-8A6E-F1FB01096556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563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FD98ADC3-BA0C-4CBE-832F-73B885BDAE63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168277"/>
    <xdr:sp macro="" textlink="">
      <xdr:nvSpPr>
        <xdr:cNvPr id="56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65C6060B-AD6E-490A-8A30-C6180E8B44F4}"/>
            </a:ext>
          </a:extLst>
        </xdr:cNvPr>
        <xdr:cNvSpPr/>
      </xdr:nvSpPr>
      <xdr:spPr bwMode="auto">
        <a:xfrm>
          <a:off x="0" y="32787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68277"/>
    <xdr:sp macro="" textlink="">
      <xdr:nvSpPr>
        <xdr:cNvPr id="56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249555C7-A65B-446F-92B8-D2D66CC4AABD}"/>
            </a:ext>
          </a:extLst>
        </xdr:cNvPr>
        <xdr:cNvSpPr/>
      </xdr:nvSpPr>
      <xdr:spPr bwMode="auto">
        <a:xfrm>
          <a:off x="0" y="32787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566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A455A1D9-F3CA-4BE4-BE2F-60F0D9271394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93407"/>
    <xdr:sp macro="" textlink="">
      <xdr:nvSpPr>
        <xdr:cNvPr id="567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4D0E1C56-FB89-44B3-8B1D-84FADE3AFBFB}"/>
            </a:ext>
          </a:extLst>
        </xdr:cNvPr>
        <xdr:cNvSpPr/>
      </xdr:nvSpPr>
      <xdr:spPr bwMode="auto">
        <a:xfrm>
          <a:off x="0" y="3278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568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D30401C9-7F31-4603-A308-98A0E223F31A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569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C05929B5-FD82-4A53-9E40-7534C843CF9F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57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0AA80B89-A21D-43C0-825C-882E2D4A4EC9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57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910F1E46-D72F-474A-9F18-24B1E9A2C28D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190500" cy="193412"/>
    <xdr:sp macro="" textlink="">
      <xdr:nvSpPr>
        <xdr:cNvPr id="572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38097217-DF08-437D-A6F9-DB8B165BDF4B}"/>
            </a:ext>
          </a:extLst>
        </xdr:cNvPr>
        <xdr:cNvSpPr/>
      </xdr:nvSpPr>
      <xdr:spPr bwMode="auto">
        <a:xfrm>
          <a:off x="0" y="3287183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57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33EF622B-151D-4912-B99D-C07AE17D826B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57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3F541EC4-2873-4E32-B284-F7093DFB88D7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93407"/>
    <xdr:sp macro="" textlink="">
      <xdr:nvSpPr>
        <xdr:cNvPr id="575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EC40372F-CF77-4E64-ACD3-63C5787E80C7}"/>
            </a:ext>
          </a:extLst>
        </xdr:cNvPr>
        <xdr:cNvSpPr/>
      </xdr:nvSpPr>
      <xdr:spPr bwMode="auto">
        <a:xfrm>
          <a:off x="0" y="3278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57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9BE3ADCF-8B4F-413A-ADB7-9BE817BC527B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57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5825B4D4-13A1-4B52-BEBF-3F5950735BF0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93407"/>
    <xdr:sp macro="" textlink="">
      <xdr:nvSpPr>
        <xdr:cNvPr id="578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49E29D7F-9B4D-4E3F-A7BC-751ED9AA38F3}"/>
            </a:ext>
          </a:extLst>
        </xdr:cNvPr>
        <xdr:cNvSpPr/>
      </xdr:nvSpPr>
      <xdr:spPr bwMode="auto">
        <a:xfrm>
          <a:off x="0" y="3278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57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68BE7B66-64DD-49F5-ADE6-75C5A0C79BB3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58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7F7E1988-5EA3-4950-B13C-E13CF3B59946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581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FB69FF15-AB00-4C53-8DB7-3F0E2ABF6C5D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29633</xdr:rowOff>
    </xdr:from>
    <xdr:ext cx="201083" cy="143934"/>
    <xdr:sp macro="" textlink="">
      <xdr:nvSpPr>
        <xdr:cNvPr id="582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ECF4318B-9D0B-4150-8707-DB50F568E679}"/>
            </a:ext>
          </a:extLst>
        </xdr:cNvPr>
        <xdr:cNvSpPr/>
      </xdr:nvSpPr>
      <xdr:spPr bwMode="auto">
        <a:xfrm>
          <a:off x="0" y="34776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21167</xdr:rowOff>
    </xdr:from>
    <xdr:ext cx="182033" cy="168277"/>
    <xdr:sp macro="" textlink="">
      <xdr:nvSpPr>
        <xdr:cNvPr id="58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F71A7DA4-5C92-4B48-B461-3AC74D9ABEF8}"/>
            </a:ext>
          </a:extLst>
        </xdr:cNvPr>
        <xdr:cNvSpPr/>
      </xdr:nvSpPr>
      <xdr:spPr bwMode="auto">
        <a:xfrm>
          <a:off x="0" y="34692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21167</xdr:rowOff>
    </xdr:from>
    <xdr:ext cx="182034" cy="168277"/>
    <xdr:sp macro="" textlink="">
      <xdr:nvSpPr>
        <xdr:cNvPr id="58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D3B62237-C403-4651-B71E-5F1C5FCAB365}"/>
            </a:ext>
          </a:extLst>
        </xdr:cNvPr>
        <xdr:cNvSpPr/>
      </xdr:nvSpPr>
      <xdr:spPr bwMode="auto">
        <a:xfrm>
          <a:off x="0" y="34692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68273"/>
    <xdr:sp macro="" textlink="">
      <xdr:nvSpPr>
        <xdr:cNvPr id="585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8E719F63-89E9-4F5A-BBFF-7E66E6030A44}"/>
            </a:ext>
          </a:extLst>
        </xdr:cNvPr>
        <xdr:cNvSpPr/>
      </xdr:nvSpPr>
      <xdr:spPr bwMode="auto">
        <a:xfrm>
          <a:off x="0" y="3659717"/>
          <a:ext cx="182034" cy="16827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29633</xdr:rowOff>
    </xdr:from>
    <xdr:ext cx="201083" cy="143934"/>
    <xdr:sp macro="" textlink="">
      <xdr:nvSpPr>
        <xdr:cNvPr id="586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A6F80789-D341-47FC-93CA-8FE46D9CCE15}"/>
            </a:ext>
          </a:extLst>
        </xdr:cNvPr>
        <xdr:cNvSpPr/>
      </xdr:nvSpPr>
      <xdr:spPr bwMode="auto">
        <a:xfrm>
          <a:off x="0" y="34776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587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F5F721B3-C0C4-42C6-8BB2-E59101F21D86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588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BDF8AF5F-24A1-4B22-9202-0DBDA72A9518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589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E1C3B024-9683-4BE3-B9D5-06065F7F91EB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590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474B198E-841C-4B39-8042-292658163330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591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DF53F8F2-6715-444F-8916-DCF5F6317420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21167</xdr:rowOff>
    </xdr:from>
    <xdr:ext cx="182034" cy="193407"/>
    <xdr:sp macro="" textlink="">
      <xdr:nvSpPr>
        <xdr:cNvPr id="592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3BA7607F-5912-4FFF-97E3-A5D101125E4E}"/>
            </a:ext>
          </a:extLst>
        </xdr:cNvPr>
        <xdr:cNvSpPr/>
      </xdr:nvSpPr>
      <xdr:spPr bwMode="auto">
        <a:xfrm>
          <a:off x="0" y="34692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190500" cy="193412"/>
    <xdr:sp macro="" textlink="">
      <xdr:nvSpPr>
        <xdr:cNvPr id="593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8A1B8D8A-8C61-4421-9BEA-27A6C3B7671E}"/>
            </a:ext>
          </a:extLst>
        </xdr:cNvPr>
        <xdr:cNvSpPr/>
      </xdr:nvSpPr>
      <xdr:spPr bwMode="auto">
        <a:xfrm>
          <a:off x="0" y="3668183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21167</xdr:rowOff>
    </xdr:from>
    <xdr:ext cx="182033" cy="215900"/>
    <xdr:sp macro="" textlink="">
      <xdr:nvSpPr>
        <xdr:cNvPr id="59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35B4277D-D539-47DE-B2B4-9C971691042A}"/>
            </a:ext>
          </a:extLst>
        </xdr:cNvPr>
        <xdr:cNvSpPr/>
      </xdr:nvSpPr>
      <xdr:spPr bwMode="auto">
        <a:xfrm>
          <a:off x="0" y="34692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21167</xdr:rowOff>
    </xdr:from>
    <xdr:ext cx="182034" cy="215900"/>
    <xdr:sp macro="" textlink="">
      <xdr:nvSpPr>
        <xdr:cNvPr id="59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BE4CED9C-6AF1-4851-923D-7EF683C21B32}"/>
            </a:ext>
          </a:extLst>
        </xdr:cNvPr>
        <xdr:cNvSpPr/>
      </xdr:nvSpPr>
      <xdr:spPr bwMode="auto">
        <a:xfrm>
          <a:off x="0" y="34692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596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AFC6A0F0-8F30-4DED-B81F-AFFCF54A4E26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597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54DA3350-16B0-41D9-A532-BF5DD28B3A79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598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D3C02912-FC5E-43EC-AF8C-6634FDFF00D5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599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72F79057-1E07-4777-9DA3-49EF36EAAD1F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168277"/>
    <xdr:sp macro="" textlink="">
      <xdr:nvSpPr>
        <xdr:cNvPr id="60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E0D7AE3B-5B63-4CBC-A44D-BA0FD4E0F26D}"/>
            </a:ext>
          </a:extLst>
        </xdr:cNvPr>
        <xdr:cNvSpPr/>
      </xdr:nvSpPr>
      <xdr:spPr bwMode="auto">
        <a:xfrm>
          <a:off x="0" y="36597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68277"/>
    <xdr:sp macro="" textlink="">
      <xdr:nvSpPr>
        <xdr:cNvPr id="60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BDF32CAD-25AF-4C2A-82B7-1BF1E9BF0F63}"/>
            </a:ext>
          </a:extLst>
        </xdr:cNvPr>
        <xdr:cNvSpPr/>
      </xdr:nvSpPr>
      <xdr:spPr bwMode="auto">
        <a:xfrm>
          <a:off x="0" y="36597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93407"/>
    <xdr:sp macro="" textlink="">
      <xdr:nvSpPr>
        <xdr:cNvPr id="602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3BEFB70D-FDCD-4B67-9DF6-E0D2B79E5CF9}"/>
            </a:ext>
          </a:extLst>
        </xdr:cNvPr>
        <xdr:cNvSpPr/>
      </xdr:nvSpPr>
      <xdr:spPr bwMode="auto">
        <a:xfrm>
          <a:off x="0" y="3659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60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015A1737-EF38-4230-9D72-6DDA88C29A1A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60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6D290F87-DEAF-412B-BDD9-B01304EC6F3B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605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7D7D8958-7826-4AB1-96A6-79C497D633E7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168277"/>
    <xdr:sp macro="" textlink="">
      <xdr:nvSpPr>
        <xdr:cNvPr id="60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493ED728-EB46-4B14-A5CC-BB3639CE6F8B}"/>
            </a:ext>
          </a:extLst>
        </xdr:cNvPr>
        <xdr:cNvSpPr/>
      </xdr:nvSpPr>
      <xdr:spPr bwMode="auto">
        <a:xfrm>
          <a:off x="0" y="36597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68277"/>
    <xdr:sp macro="" textlink="">
      <xdr:nvSpPr>
        <xdr:cNvPr id="60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CE8F1EC0-0E07-490B-A631-9CC72875CDBE}"/>
            </a:ext>
          </a:extLst>
        </xdr:cNvPr>
        <xdr:cNvSpPr/>
      </xdr:nvSpPr>
      <xdr:spPr bwMode="auto">
        <a:xfrm>
          <a:off x="0" y="36597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608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84AAA67F-EBD6-4639-B524-CA9229C161B2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93407"/>
    <xdr:sp macro="" textlink="">
      <xdr:nvSpPr>
        <xdr:cNvPr id="609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42B62917-7D41-4170-A29A-D761B3A37CC6}"/>
            </a:ext>
          </a:extLst>
        </xdr:cNvPr>
        <xdr:cNvSpPr/>
      </xdr:nvSpPr>
      <xdr:spPr bwMode="auto">
        <a:xfrm>
          <a:off x="0" y="3659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61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A75AD975-856B-4520-8102-40A88F887F92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61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F211AC4D-9B5C-4828-8B7B-740AB2A729B6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612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EC484B1D-24E0-468E-BC3A-2B11699217FE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613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C85727D0-C073-4CC2-8730-57D1830E8388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190500" cy="193412"/>
    <xdr:sp macro="" textlink="">
      <xdr:nvSpPr>
        <xdr:cNvPr id="614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E0879414-7F5E-490F-A084-AFEF20665A91}"/>
            </a:ext>
          </a:extLst>
        </xdr:cNvPr>
        <xdr:cNvSpPr/>
      </xdr:nvSpPr>
      <xdr:spPr bwMode="auto">
        <a:xfrm>
          <a:off x="0" y="3668183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61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34B46362-342C-4A94-9AC4-2A2B40CD4EE1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61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5897A169-5D74-4E6C-97BE-92083BCF0FB1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93407"/>
    <xdr:sp macro="" textlink="">
      <xdr:nvSpPr>
        <xdr:cNvPr id="617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9A6472D4-CA33-4B3F-895D-CF3D31D21DDC}"/>
            </a:ext>
          </a:extLst>
        </xdr:cNvPr>
        <xdr:cNvSpPr/>
      </xdr:nvSpPr>
      <xdr:spPr bwMode="auto">
        <a:xfrm>
          <a:off x="0" y="3659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618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2EE5A91E-77F6-4065-95F9-5404D67B2F61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619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E632ECAB-CF10-4822-BD3B-F71C5BC6A8A9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93407"/>
    <xdr:sp macro="" textlink="">
      <xdr:nvSpPr>
        <xdr:cNvPr id="620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8EB5C8E3-E095-4C74-879C-D6BBE6752FA8}"/>
            </a:ext>
          </a:extLst>
        </xdr:cNvPr>
        <xdr:cNvSpPr/>
      </xdr:nvSpPr>
      <xdr:spPr bwMode="auto">
        <a:xfrm>
          <a:off x="0" y="3659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621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E81B7A22-EEC8-46EA-9DCB-1B13D6E4F25A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622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C3325083-394A-48AE-9958-3D67E903D6D1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23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9DC3D627-0DD5-49A0-BAA6-51E7FED1E738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624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01AD5103-7A5D-48BE-8CA5-FEF9F4762533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625" name="CheckBox10" hidden="1">
          <a:extLst>
            <a:ext uri="{63B3BB69-23CF-44E3-9099-C40C66FF867C}">
              <a14:compatExt xmlns:a14="http://schemas.microsoft.com/office/drawing/2010/main" spid="_x0000_s2058"/>
            </a:ext>
            <a:ext uri="{FF2B5EF4-FFF2-40B4-BE49-F238E27FC236}">
              <a16:creationId xmlns:a16="http://schemas.microsoft.com/office/drawing/2014/main" id="{896A3093-E8D3-449D-B298-A7469663AAB5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1"/>
    <xdr:sp macro="" textlink="">
      <xdr:nvSpPr>
        <xdr:cNvPr id="626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E0402EB3-E0AA-49A4-B527-13875515AA7C}"/>
            </a:ext>
          </a:extLst>
        </xdr:cNvPr>
        <xdr:cNvSpPr/>
      </xdr:nvSpPr>
      <xdr:spPr bwMode="auto">
        <a:xfrm>
          <a:off x="0" y="3829050"/>
          <a:ext cx="190500" cy="17727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2"/>
    <xdr:sp macro="" textlink="">
      <xdr:nvSpPr>
        <xdr:cNvPr id="627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BDD7207F-2795-4230-B229-C46A124547E2}"/>
            </a:ext>
          </a:extLst>
        </xdr:cNvPr>
        <xdr:cNvSpPr/>
      </xdr:nvSpPr>
      <xdr:spPr bwMode="auto">
        <a:xfrm>
          <a:off x="0" y="3829050"/>
          <a:ext cx="190500" cy="17727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84939"/>
    <xdr:sp macro="" textlink="">
      <xdr:nvSpPr>
        <xdr:cNvPr id="628" name="CheckBoxOther_5" hidden="1">
          <a:extLst>
            <a:ext uri="{63B3BB69-23CF-44E3-9099-C40C66FF867C}">
              <a14:compatExt xmlns:a14="http://schemas.microsoft.com/office/drawing/2010/main" spid="_x0000_s35853"/>
            </a:ext>
            <a:ext uri="{FF2B5EF4-FFF2-40B4-BE49-F238E27FC236}">
              <a16:creationId xmlns:a16="http://schemas.microsoft.com/office/drawing/2014/main" id="{6551C5D9-D8B9-4C3A-9617-5D7CEB831084}"/>
            </a:ext>
          </a:extLst>
        </xdr:cNvPr>
        <xdr:cNvSpPr/>
      </xdr:nvSpPr>
      <xdr:spPr bwMode="auto">
        <a:xfrm>
          <a:off x="0" y="3829050"/>
          <a:ext cx="190500" cy="184939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29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B923FADF-26E9-4A37-B232-55C8D0BB4AD2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63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5711CE6B-F269-4B9C-B231-1011F23C6BFD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63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EECEAB9A-09D5-47DF-A67A-5ABD404AA16A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32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4420AB75-40C0-4F7E-95E9-C4D9A629AD8C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33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B3BCC7B0-4B5D-4232-BAA7-4137429E16E2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63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B83D3A97-58DB-460C-8D61-20F2C4C0B2CC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63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BF2CC7F2-0D95-46E4-89E8-53458BA357CD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36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9D7167FA-6370-4853-8174-3AA93B6847C3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37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7816FB59-3D97-4FC2-A399-49376C98BCD4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638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51791064-EB62-4C37-A501-C778E4134AAD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639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8843C7EB-2B17-41A3-895B-B586E8E510EF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40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B07BEC92-F2CE-44F7-8924-4F5D1C8DD2C0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641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7015C23E-28E5-4CD7-B8A2-04402E11B7ED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6"/>
    <xdr:sp macro="" textlink="">
      <xdr:nvSpPr>
        <xdr:cNvPr id="642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39C83337-CFBD-4FA3-9B1F-226FEEFFE90F}"/>
            </a:ext>
          </a:extLst>
        </xdr:cNvPr>
        <xdr:cNvSpPr/>
      </xdr:nvSpPr>
      <xdr:spPr bwMode="auto">
        <a:xfrm>
          <a:off x="0" y="3829050"/>
          <a:ext cx="190500" cy="20399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5"/>
    <xdr:sp macro="" textlink="">
      <xdr:nvSpPr>
        <xdr:cNvPr id="643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A7FAE1E9-552E-4C56-A0AF-DED9F238AF05}"/>
            </a:ext>
          </a:extLst>
        </xdr:cNvPr>
        <xdr:cNvSpPr/>
      </xdr:nvSpPr>
      <xdr:spPr bwMode="auto">
        <a:xfrm>
          <a:off x="0" y="3829050"/>
          <a:ext cx="190500" cy="20399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64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38652ECA-2947-43F3-BEF5-463E779D341B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64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8E452732-E82B-447E-8C68-3BE8AA23ED20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46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EFE68F89-15BD-4BC8-9951-0D81FF1A5ED2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647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51CBCD2D-F114-43F6-9061-6C126A20D190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648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38B2BAEB-B38D-401B-A7AF-12DD0E34DA48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49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92DA9146-8711-48C8-A535-F9B3F5077952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50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DE262486-9794-4F4D-8C32-7EB399DA0443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651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55396736-8049-4721-9CA7-75580FAA3BAD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652" name="CheckBox10" hidden="1">
          <a:extLst>
            <a:ext uri="{63B3BB69-23CF-44E3-9099-C40C66FF867C}">
              <a14:compatExt xmlns:a14="http://schemas.microsoft.com/office/drawing/2010/main" spid="_x0000_s2058"/>
            </a:ext>
            <a:ext uri="{FF2B5EF4-FFF2-40B4-BE49-F238E27FC236}">
              <a16:creationId xmlns:a16="http://schemas.microsoft.com/office/drawing/2014/main" id="{E23ADD6B-3407-4F8F-879C-24A7E22D6431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1"/>
    <xdr:sp macro="" textlink="">
      <xdr:nvSpPr>
        <xdr:cNvPr id="653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E2EAE288-DACA-42FC-836A-8CFE70CBBFED}"/>
            </a:ext>
          </a:extLst>
        </xdr:cNvPr>
        <xdr:cNvSpPr/>
      </xdr:nvSpPr>
      <xdr:spPr bwMode="auto">
        <a:xfrm>
          <a:off x="0" y="3829050"/>
          <a:ext cx="190500" cy="17727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2"/>
    <xdr:sp macro="" textlink="">
      <xdr:nvSpPr>
        <xdr:cNvPr id="654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0AAA7CED-5B28-4F68-B02D-DD18D81E980D}"/>
            </a:ext>
          </a:extLst>
        </xdr:cNvPr>
        <xdr:cNvSpPr/>
      </xdr:nvSpPr>
      <xdr:spPr bwMode="auto">
        <a:xfrm>
          <a:off x="0" y="3829050"/>
          <a:ext cx="190500" cy="17727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84939"/>
    <xdr:sp macro="" textlink="">
      <xdr:nvSpPr>
        <xdr:cNvPr id="655" name="CheckBoxOther_5" hidden="1">
          <a:extLst>
            <a:ext uri="{63B3BB69-23CF-44E3-9099-C40C66FF867C}">
              <a14:compatExt xmlns:a14="http://schemas.microsoft.com/office/drawing/2010/main" spid="_x0000_s35853"/>
            </a:ext>
            <a:ext uri="{FF2B5EF4-FFF2-40B4-BE49-F238E27FC236}">
              <a16:creationId xmlns:a16="http://schemas.microsoft.com/office/drawing/2014/main" id="{D2B82E10-B260-4B83-997C-81C90BCCE2D5}"/>
            </a:ext>
          </a:extLst>
        </xdr:cNvPr>
        <xdr:cNvSpPr/>
      </xdr:nvSpPr>
      <xdr:spPr bwMode="auto">
        <a:xfrm>
          <a:off x="0" y="3829050"/>
          <a:ext cx="190500" cy="184939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56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313C8596-83D8-471C-B71C-FCC4B54346B1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657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EE00CACC-C0F6-4D97-A549-EAE88013670C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658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8C3EA71B-D2AC-4364-ACF7-6CD44A128ED6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59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D8706EE9-11BA-4947-A4E1-D5DA9242E45B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60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02B24858-D05A-434D-8BF9-97C10D0BFE3F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661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B7674179-AAB6-4E7D-83AD-3BFDF17E620E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662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8BD50A5E-68CC-49DE-985E-7092D85C7DDC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63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1AF91783-1442-4064-8F86-1CC75E6180A1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64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015955F6-1E85-452E-9613-81BFF6B20654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66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09E7AA09-B5BA-4D7B-B16D-5E7B0A90C3EB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66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5E0E7AC0-5951-4024-A524-2BE22D44A02C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67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881F24F1-DF69-485C-9546-45AC566EF111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668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67824F67-EC1B-4816-A229-1CFD262657A0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6"/>
    <xdr:sp macro="" textlink="">
      <xdr:nvSpPr>
        <xdr:cNvPr id="669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595EF562-6790-4F6F-B8B1-643C53705F3B}"/>
            </a:ext>
          </a:extLst>
        </xdr:cNvPr>
        <xdr:cNvSpPr/>
      </xdr:nvSpPr>
      <xdr:spPr bwMode="auto">
        <a:xfrm>
          <a:off x="0" y="3829050"/>
          <a:ext cx="190500" cy="20399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5"/>
    <xdr:sp macro="" textlink="">
      <xdr:nvSpPr>
        <xdr:cNvPr id="670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693BFB2C-7F6A-4E59-9860-FC3121740F94}"/>
            </a:ext>
          </a:extLst>
        </xdr:cNvPr>
        <xdr:cNvSpPr/>
      </xdr:nvSpPr>
      <xdr:spPr bwMode="auto">
        <a:xfrm>
          <a:off x="0" y="3829050"/>
          <a:ext cx="190500" cy="20399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671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C63FD539-1A9B-4D1E-96E9-BBCAF2DE8FC0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672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6AE24AB8-0E4A-431F-80C1-EDD7D31E9E7D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73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E6E5F666-0056-4E48-A2F4-B1FBF3E687C2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67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E37612CA-5D15-46B7-9A30-32709137F3D5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67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79E6E815-40EB-4246-883F-F4EECC44E4E7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76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0A316E2B-8C31-48DD-8D1E-462EF4949DD9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77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8B84C548-B69D-4A37-B563-76B34FFBEC0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3"/>
    <xdr:sp macro="" textlink="">
      <xdr:nvSpPr>
        <xdr:cNvPr id="678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47B56340-CECD-4583-AF91-E6796493032B}"/>
            </a:ext>
          </a:extLst>
        </xdr:cNvPr>
        <xdr:cNvSpPr/>
      </xdr:nvSpPr>
      <xdr:spPr bwMode="auto">
        <a:xfrm>
          <a:off x="0" y="3829050"/>
          <a:ext cx="182034" cy="16827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79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0290025C-98C3-43DD-AAB0-9F9FCF294736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68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0EE8168F-E7E6-4220-B07D-E77239352352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68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B1FBC60B-0BC8-47A1-834A-74FC71E6566B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82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EB125258-2411-4BA8-AC96-478929D151C2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83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87E3A3E6-1FD9-4C31-8DFD-2A3421618D0F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93412"/>
    <xdr:sp macro="" textlink="">
      <xdr:nvSpPr>
        <xdr:cNvPr id="684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2A9AC52E-7DAD-4B8C-9978-6A459A2BC8A4}"/>
            </a:ext>
          </a:extLst>
        </xdr:cNvPr>
        <xdr:cNvSpPr/>
      </xdr:nvSpPr>
      <xdr:spPr bwMode="auto">
        <a:xfrm>
          <a:off x="0" y="3829050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85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063CC019-98C8-492D-A2D3-96C5A0DE3BA2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68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4F89C677-2839-4333-A96A-9A43BFC5DC12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68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39575612-5B89-4D68-A695-8B402A40E6CA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88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4862B152-FB73-4BFA-A1FC-C57FB8526F04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89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2D53A9E6-70AE-4C58-8F50-E02310C868D3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690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0EDFA072-F7EF-40E3-8972-D9AF00697743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691" name="CheckBox10" hidden="1">
          <a:extLst>
            <a:ext uri="{63B3BB69-23CF-44E3-9099-C40C66FF867C}">
              <a14:compatExt xmlns:a14="http://schemas.microsoft.com/office/drawing/2010/main" spid="_x0000_s2058"/>
            </a:ext>
            <a:ext uri="{FF2B5EF4-FFF2-40B4-BE49-F238E27FC236}">
              <a16:creationId xmlns:a16="http://schemas.microsoft.com/office/drawing/2014/main" id="{1F9038CD-B9E3-4564-9ADB-C7F17505E8B2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1"/>
    <xdr:sp macro="" textlink="">
      <xdr:nvSpPr>
        <xdr:cNvPr id="692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92352ED4-6C7A-43C9-98B6-295F4265A270}"/>
            </a:ext>
          </a:extLst>
        </xdr:cNvPr>
        <xdr:cNvSpPr/>
      </xdr:nvSpPr>
      <xdr:spPr bwMode="auto">
        <a:xfrm>
          <a:off x="0" y="3829050"/>
          <a:ext cx="190500" cy="17727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2"/>
    <xdr:sp macro="" textlink="">
      <xdr:nvSpPr>
        <xdr:cNvPr id="693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BA727B4C-3F17-4912-8C6F-C80501510662}"/>
            </a:ext>
          </a:extLst>
        </xdr:cNvPr>
        <xdr:cNvSpPr/>
      </xdr:nvSpPr>
      <xdr:spPr bwMode="auto">
        <a:xfrm>
          <a:off x="0" y="3829050"/>
          <a:ext cx="190500" cy="17727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84939"/>
    <xdr:sp macro="" textlink="">
      <xdr:nvSpPr>
        <xdr:cNvPr id="694" name="CheckBoxOther_5" hidden="1">
          <a:extLst>
            <a:ext uri="{63B3BB69-23CF-44E3-9099-C40C66FF867C}">
              <a14:compatExt xmlns:a14="http://schemas.microsoft.com/office/drawing/2010/main" spid="_x0000_s35853"/>
            </a:ext>
            <a:ext uri="{FF2B5EF4-FFF2-40B4-BE49-F238E27FC236}">
              <a16:creationId xmlns:a16="http://schemas.microsoft.com/office/drawing/2014/main" id="{D89E582A-1EE9-4E18-8EF8-DE840D4E275A}"/>
            </a:ext>
          </a:extLst>
        </xdr:cNvPr>
        <xdr:cNvSpPr/>
      </xdr:nvSpPr>
      <xdr:spPr bwMode="auto">
        <a:xfrm>
          <a:off x="0" y="3829050"/>
          <a:ext cx="190500" cy="184939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95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0A99C94D-27F3-4FDE-90EC-BB85B61F232D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69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1AD1BF2F-4333-4587-802E-BC5E68DDE4A1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69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94BAA51A-A971-4AAE-90A1-9BF96C318B97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98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270138C9-A5CF-4ED6-AA77-2DE1E025A92F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699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4B6BEE00-57BB-44D5-A4C5-031A554DCFD4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70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A3AE07A8-C21D-4D6D-90A1-873494C7F680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70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DBB8D5BE-8F6B-4944-BB48-EA050535CCE3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02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66FDBE14-54E9-4AD9-8911-726A04F87D7A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03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130BDA97-75B2-4311-80F8-682044D06424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70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29D0D617-6BEC-446E-BD1E-2E390B0E7565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70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E6F9ADB0-3E3A-4A20-8609-8CDC3818879B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06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618A2DC8-6279-42C7-A99A-3AE28611EE19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707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8B94037B-1801-433E-89C6-AA0CD94343F2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6"/>
    <xdr:sp macro="" textlink="">
      <xdr:nvSpPr>
        <xdr:cNvPr id="708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06D77296-9094-4FEB-BAE7-46A0C8CA8E71}"/>
            </a:ext>
          </a:extLst>
        </xdr:cNvPr>
        <xdr:cNvSpPr/>
      </xdr:nvSpPr>
      <xdr:spPr bwMode="auto">
        <a:xfrm>
          <a:off x="0" y="3829050"/>
          <a:ext cx="190500" cy="20399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5"/>
    <xdr:sp macro="" textlink="">
      <xdr:nvSpPr>
        <xdr:cNvPr id="709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A7260BEB-493A-43BD-ACC6-366A97F80901}"/>
            </a:ext>
          </a:extLst>
        </xdr:cNvPr>
        <xdr:cNvSpPr/>
      </xdr:nvSpPr>
      <xdr:spPr bwMode="auto">
        <a:xfrm>
          <a:off x="0" y="3829050"/>
          <a:ext cx="190500" cy="20399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71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B372E706-8D66-4DBA-9978-B7973ECDCC16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71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A9BEFA73-DCC7-4F9B-BFEB-A234BB7A2A2A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12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1FD41C25-A2F3-4740-81DE-3DD42E88B950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71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4A4D70F4-8B05-4FDE-8E96-EF400C9BCD4A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71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00CFED8F-56A7-4A0A-9F1C-A2CBCF60AA1C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15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9601B67E-4755-4152-BF82-4AF66C97D8B4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16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1BB35296-E977-4E55-A1E3-968CEE591058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3"/>
    <xdr:sp macro="" textlink="">
      <xdr:nvSpPr>
        <xdr:cNvPr id="717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006ED737-E36C-4818-AB3D-8DC11E070DD9}"/>
            </a:ext>
          </a:extLst>
        </xdr:cNvPr>
        <xdr:cNvSpPr/>
      </xdr:nvSpPr>
      <xdr:spPr bwMode="auto">
        <a:xfrm>
          <a:off x="0" y="3829050"/>
          <a:ext cx="182034" cy="16827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18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E8C90DF4-C876-43AF-B9EA-B632C89F411B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71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58791350-3A85-44CF-AF71-64059D797BDF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72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838D6DD0-546B-4C85-9420-81EADA94FE64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21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2E9E6EDA-D866-4379-BFEB-53B62A8C9D74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22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CCD5F59F-9334-4526-B107-D52AD19F6476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93412"/>
    <xdr:sp macro="" textlink="">
      <xdr:nvSpPr>
        <xdr:cNvPr id="723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B778CEBF-3362-43A5-B623-5374EC2A72B8}"/>
            </a:ext>
          </a:extLst>
        </xdr:cNvPr>
        <xdr:cNvSpPr/>
      </xdr:nvSpPr>
      <xdr:spPr bwMode="auto">
        <a:xfrm>
          <a:off x="0" y="3829050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24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FEF6ABC3-536E-4747-A3ED-CFA465D957D2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72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0A4D195B-1646-43DE-9C90-D8372CA8CA69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72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DAF27924-F06F-4911-B1B4-67004FB4776B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27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00F76CF1-C18D-4374-9C50-5AE196629D8D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28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4B7D3A13-6DE8-4006-BB25-2472D50A2D71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729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83178AB6-9C79-4A90-B66D-B8CA36D77A9D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730" name="CheckBox10" hidden="1">
          <a:extLst>
            <a:ext uri="{63B3BB69-23CF-44E3-9099-C40C66FF867C}">
              <a14:compatExt xmlns:a14="http://schemas.microsoft.com/office/drawing/2010/main" spid="_x0000_s2058"/>
            </a:ext>
            <a:ext uri="{FF2B5EF4-FFF2-40B4-BE49-F238E27FC236}">
              <a16:creationId xmlns:a16="http://schemas.microsoft.com/office/drawing/2014/main" id="{B2D62FC2-A0A9-4FF7-8A69-6F6ED0FF3987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1"/>
    <xdr:sp macro="" textlink="">
      <xdr:nvSpPr>
        <xdr:cNvPr id="731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F2AFF876-AAB0-4F07-881A-C00756DAA7E9}"/>
            </a:ext>
          </a:extLst>
        </xdr:cNvPr>
        <xdr:cNvSpPr/>
      </xdr:nvSpPr>
      <xdr:spPr bwMode="auto">
        <a:xfrm>
          <a:off x="0" y="3829050"/>
          <a:ext cx="190500" cy="17727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2"/>
    <xdr:sp macro="" textlink="">
      <xdr:nvSpPr>
        <xdr:cNvPr id="732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91A5C37B-9EE3-467F-8B2D-19EB605A7DC4}"/>
            </a:ext>
          </a:extLst>
        </xdr:cNvPr>
        <xdr:cNvSpPr/>
      </xdr:nvSpPr>
      <xdr:spPr bwMode="auto">
        <a:xfrm>
          <a:off x="0" y="3829050"/>
          <a:ext cx="190500" cy="17727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84939"/>
    <xdr:sp macro="" textlink="">
      <xdr:nvSpPr>
        <xdr:cNvPr id="733" name="CheckBoxOther_5" hidden="1">
          <a:extLst>
            <a:ext uri="{63B3BB69-23CF-44E3-9099-C40C66FF867C}">
              <a14:compatExt xmlns:a14="http://schemas.microsoft.com/office/drawing/2010/main" spid="_x0000_s35853"/>
            </a:ext>
            <a:ext uri="{FF2B5EF4-FFF2-40B4-BE49-F238E27FC236}">
              <a16:creationId xmlns:a16="http://schemas.microsoft.com/office/drawing/2014/main" id="{0C76F8CC-D896-499D-ADF3-0A3007B7592C}"/>
            </a:ext>
          </a:extLst>
        </xdr:cNvPr>
        <xdr:cNvSpPr/>
      </xdr:nvSpPr>
      <xdr:spPr bwMode="auto">
        <a:xfrm>
          <a:off x="0" y="3829050"/>
          <a:ext cx="190500" cy="184939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34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1F557C0C-8295-4DFD-BAC7-7EA8E17C716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73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B10C3DE7-5657-4ADF-BA49-E04762F0B540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73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B4F8B5DE-679C-47C3-992B-1921E1DA11D6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37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08413284-36DB-4004-9FAF-DF9A66D21C18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38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FDF0BB79-4047-4B6B-ABB0-173DA8D5EB2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73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C8CE582A-A0CA-4044-8E19-6788352D73EB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74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31E78F7B-598E-4DC4-9CF6-3CED438B21FA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41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E559825D-B374-493E-A71F-17B670BA5687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42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F41CF7A2-27C0-419E-A25F-7D90E81A4A70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74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819D4EEF-5EBD-4FCD-9BC4-1F0E73C7A64A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74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2E4F9A32-7786-43BD-BDAF-207E997C576D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45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52E1A98A-A4BC-463A-A46F-296D508F5692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746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C87548DE-673E-45CB-8EC5-FBBC6F176F63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6"/>
    <xdr:sp macro="" textlink="">
      <xdr:nvSpPr>
        <xdr:cNvPr id="747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F6920EEC-BE2C-4213-9C43-E9A67F86A979}"/>
            </a:ext>
          </a:extLst>
        </xdr:cNvPr>
        <xdr:cNvSpPr/>
      </xdr:nvSpPr>
      <xdr:spPr bwMode="auto">
        <a:xfrm>
          <a:off x="0" y="3829050"/>
          <a:ext cx="190500" cy="20399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5"/>
    <xdr:sp macro="" textlink="">
      <xdr:nvSpPr>
        <xdr:cNvPr id="748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46187D2C-58D4-4D4A-AE58-022618E5E775}"/>
            </a:ext>
          </a:extLst>
        </xdr:cNvPr>
        <xdr:cNvSpPr/>
      </xdr:nvSpPr>
      <xdr:spPr bwMode="auto">
        <a:xfrm>
          <a:off x="0" y="3829050"/>
          <a:ext cx="190500" cy="20399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74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8CF97443-3359-45E1-9F7A-0DA0DE36A55F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75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D541E2CE-2968-4CC0-BDD2-2CBEFF59DD80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51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17829E7D-1FBB-4755-8A94-A1CCB64FFD5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752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92C57A13-2990-4D8E-B92F-8F3B2B10FFB9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753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63A26ACA-0F9F-4926-B48D-5B775BDF3196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54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5068EFED-BB73-4996-A71E-7E700BDF371F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55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60A14F5F-0FA1-484F-8E48-C79B5C97ED80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3"/>
    <xdr:sp macro="" textlink="">
      <xdr:nvSpPr>
        <xdr:cNvPr id="756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2DF3F03A-9CBE-419C-AC19-D0016BF7061E}"/>
            </a:ext>
          </a:extLst>
        </xdr:cNvPr>
        <xdr:cNvSpPr/>
      </xdr:nvSpPr>
      <xdr:spPr bwMode="auto">
        <a:xfrm>
          <a:off x="0" y="3829050"/>
          <a:ext cx="182034" cy="16827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57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D345865B-E25A-446D-AA69-03B45CFD37F4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758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5E5F20FF-E19C-49B9-993C-06F7C1FEB65C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759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88FCFA56-1185-4494-8B3F-B4F8FF3554E2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60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52AA2894-C578-42AC-A6F9-DC1C83580AD0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61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787AA4C8-06CC-4A8F-A85C-226505E9E7E6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93412"/>
    <xdr:sp macro="" textlink="">
      <xdr:nvSpPr>
        <xdr:cNvPr id="762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943F12F3-8A68-4B3C-BD99-EB40C9C3489B}"/>
            </a:ext>
          </a:extLst>
        </xdr:cNvPr>
        <xdr:cNvSpPr/>
      </xdr:nvSpPr>
      <xdr:spPr bwMode="auto">
        <a:xfrm>
          <a:off x="0" y="3829050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63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DE261B66-0D61-4DC7-AA0D-55498A67B134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76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D20ECA93-5881-4F36-B7E2-9FEBF2145820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76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658A09A1-A4AF-45A9-9337-27BD536404FB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66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967529C1-7607-41CE-993B-B139720F29B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67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17A0CFD9-47FE-409F-B267-4C3EB6B69993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168277"/>
    <xdr:sp macro="" textlink="">
      <xdr:nvSpPr>
        <xdr:cNvPr id="768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64F7660D-DE37-4D0D-BA32-253B79089B3A}"/>
            </a:ext>
          </a:extLst>
        </xdr:cNvPr>
        <xdr:cNvSpPr/>
      </xdr:nvSpPr>
      <xdr:spPr bwMode="auto">
        <a:xfrm>
          <a:off x="0" y="3829050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7"/>
    <xdr:sp macro="" textlink="">
      <xdr:nvSpPr>
        <xdr:cNvPr id="769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B4FBB259-878F-4F38-8295-AAD54F2F864D}"/>
            </a:ext>
          </a:extLst>
        </xdr:cNvPr>
        <xdr:cNvSpPr/>
      </xdr:nvSpPr>
      <xdr:spPr bwMode="auto">
        <a:xfrm>
          <a:off x="0" y="3829050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70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3DEB09B2-91E5-4056-BE18-31686BF7DD8F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93407"/>
    <xdr:sp macro="" textlink="">
      <xdr:nvSpPr>
        <xdr:cNvPr id="771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F7452984-0CD3-4791-965B-5245C7E04E6A}"/>
            </a:ext>
          </a:extLst>
        </xdr:cNvPr>
        <xdr:cNvSpPr/>
      </xdr:nvSpPr>
      <xdr:spPr bwMode="auto">
        <a:xfrm>
          <a:off x="0" y="3829050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772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5F2F24F8-D7BD-43C1-AF3F-94F293563310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773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CB446690-DA3A-434D-8731-FE2406F44934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74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A4F84063-B13A-49B9-96C3-ECC4D65DAFFC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168277"/>
    <xdr:sp macro="" textlink="">
      <xdr:nvSpPr>
        <xdr:cNvPr id="77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A914E380-91E5-45A6-B0B2-A30FEABF019C}"/>
            </a:ext>
          </a:extLst>
        </xdr:cNvPr>
        <xdr:cNvSpPr/>
      </xdr:nvSpPr>
      <xdr:spPr bwMode="auto">
        <a:xfrm>
          <a:off x="0" y="3829050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7"/>
    <xdr:sp macro="" textlink="">
      <xdr:nvSpPr>
        <xdr:cNvPr id="77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6B86EB16-7DD0-4095-83D0-71B18DE9ACD4}"/>
            </a:ext>
          </a:extLst>
        </xdr:cNvPr>
        <xdr:cNvSpPr/>
      </xdr:nvSpPr>
      <xdr:spPr bwMode="auto">
        <a:xfrm>
          <a:off x="0" y="3829050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77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2AC42083-0486-46B9-ABF5-324F41167142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93407"/>
    <xdr:sp macro="" textlink="">
      <xdr:nvSpPr>
        <xdr:cNvPr id="778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959331A6-41E1-4DD5-B639-65FAAD70EEBA}"/>
            </a:ext>
          </a:extLst>
        </xdr:cNvPr>
        <xdr:cNvSpPr/>
      </xdr:nvSpPr>
      <xdr:spPr bwMode="auto">
        <a:xfrm>
          <a:off x="0" y="3829050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77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35FD1D79-0291-4FFA-A4A8-7EF0D508900B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78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B5E29DE5-ACDB-4531-97C5-3135FDC5EA95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81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3A54EF9B-24FD-4974-AE7E-CB409B6BD6D3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168277"/>
    <xdr:sp macro="" textlink="">
      <xdr:nvSpPr>
        <xdr:cNvPr id="782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76D47C86-8253-4EA7-BED9-68ECB940A8E7}"/>
            </a:ext>
          </a:extLst>
        </xdr:cNvPr>
        <xdr:cNvSpPr/>
      </xdr:nvSpPr>
      <xdr:spPr bwMode="auto">
        <a:xfrm>
          <a:off x="0" y="3829050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7"/>
    <xdr:sp macro="" textlink="">
      <xdr:nvSpPr>
        <xdr:cNvPr id="783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26B149AC-9382-4A89-876A-DC37819A584B}"/>
            </a:ext>
          </a:extLst>
        </xdr:cNvPr>
        <xdr:cNvSpPr/>
      </xdr:nvSpPr>
      <xdr:spPr bwMode="auto">
        <a:xfrm>
          <a:off x="0" y="3829050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84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C61DBB16-0FC1-4222-8FB4-112B8EF8A1D7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93407"/>
    <xdr:sp macro="" textlink="">
      <xdr:nvSpPr>
        <xdr:cNvPr id="785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DD7187FA-1EDF-4226-9720-E9372B057A61}"/>
            </a:ext>
          </a:extLst>
        </xdr:cNvPr>
        <xdr:cNvSpPr/>
      </xdr:nvSpPr>
      <xdr:spPr bwMode="auto">
        <a:xfrm>
          <a:off x="0" y="3829050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78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DB22F26D-CA65-48FF-AFA8-668A06A8AE83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78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A9BA32ED-DF58-4794-B7B6-3D6662054820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88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6D1F9D40-3FF6-4FF2-B219-463771726A5A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789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947BB5D6-55A9-4369-808A-5659CB119B8C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790" name="CheckBox10" hidden="1">
          <a:extLst>
            <a:ext uri="{63B3BB69-23CF-44E3-9099-C40C66FF867C}">
              <a14:compatExt xmlns:a14="http://schemas.microsoft.com/office/drawing/2010/main" spid="_x0000_s2058"/>
            </a:ext>
            <a:ext uri="{FF2B5EF4-FFF2-40B4-BE49-F238E27FC236}">
              <a16:creationId xmlns:a16="http://schemas.microsoft.com/office/drawing/2014/main" id="{F46B28CF-9FBF-4D03-92BB-180B9C37DFB8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1"/>
    <xdr:sp macro="" textlink="">
      <xdr:nvSpPr>
        <xdr:cNvPr id="791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38EB38A7-A227-4CBC-9D46-EE81888F0EB1}"/>
            </a:ext>
          </a:extLst>
        </xdr:cNvPr>
        <xdr:cNvSpPr/>
      </xdr:nvSpPr>
      <xdr:spPr bwMode="auto">
        <a:xfrm>
          <a:off x="0" y="3829050"/>
          <a:ext cx="190500" cy="17727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2"/>
    <xdr:sp macro="" textlink="">
      <xdr:nvSpPr>
        <xdr:cNvPr id="792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FCD725F7-D52D-4204-A34E-78D2ED28C707}"/>
            </a:ext>
          </a:extLst>
        </xdr:cNvPr>
        <xdr:cNvSpPr/>
      </xdr:nvSpPr>
      <xdr:spPr bwMode="auto">
        <a:xfrm>
          <a:off x="0" y="3829050"/>
          <a:ext cx="190500" cy="17727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84939"/>
    <xdr:sp macro="" textlink="">
      <xdr:nvSpPr>
        <xdr:cNvPr id="793" name="CheckBoxOther_5" hidden="1">
          <a:extLst>
            <a:ext uri="{63B3BB69-23CF-44E3-9099-C40C66FF867C}">
              <a14:compatExt xmlns:a14="http://schemas.microsoft.com/office/drawing/2010/main" spid="_x0000_s35853"/>
            </a:ext>
            <a:ext uri="{FF2B5EF4-FFF2-40B4-BE49-F238E27FC236}">
              <a16:creationId xmlns:a16="http://schemas.microsoft.com/office/drawing/2014/main" id="{D91153AA-83D6-40BA-9101-829396905A9A}"/>
            </a:ext>
          </a:extLst>
        </xdr:cNvPr>
        <xdr:cNvSpPr/>
      </xdr:nvSpPr>
      <xdr:spPr bwMode="auto">
        <a:xfrm>
          <a:off x="0" y="3829050"/>
          <a:ext cx="190500" cy="184939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94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92C3A49B-23B3-471A-B98D-012BEF52464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79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25F7A8E8-08BE-40B8-9DAB-89B3115E547A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79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A05520CA-FDB8-4AF1-9C6D-7B83F00A8F72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97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9F590716-33A7-464F-A2F9-91D6C1B502AA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798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7C219407-3DA4-48CA-8280-6AB01E31F5C1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79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265F314D-B628-49FB-8F4E-408C4896AD00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80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FF73C2A0-12F6-4BFE-8265-FA4629FDE297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01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E14EB7BB-0291-4108-881F-BD70AF8B20F8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02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A485E24B-1FE6-46C1-9B76-6911D56561CF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80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B64CCDC5-6A02-4F45-8AE9-9D3F6C347C48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80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EFC2AFC7-E3E9-4DB7-998C-0A474E78557B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05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C14E5B08-665B-48FD-AF07-673D942BE11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806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B8147D11-32F5-4F32-8A62-6F522FFC3B96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6"/>
    <xdr:sp macro="" textlink="">
      <xdr:nvSpPr>
        <xdr:cNvPr id="807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27B9925C-088A-45DB-8317-4B61E00966C2}"/>
            </a:ext>
          </a:extLst>
        </xdr:cNvPr>
        <xdr:cNvSpPr/>
      </xdr:nvSpPr>
      <xdr:spPr bwMode="auto">
        <a:xfrm>
          <a:off x="0" y="3829050"/>
          <a:ext cx="190500" cy="20399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5"/>
    <xdr:sp macro="" textlink="">
      <xdr:nvSpPr>
        <xdr:cNvPr id="808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6B9B31E6-6B39-4617-8B56-1ABE08244A53}"/>
            </a:ext>
          </a:extLst>
        </xdr:cNvPr>
        <xdr:cNvSpPr/>
      </xdr:nvSpPr>
      <xdr:spPr bwMode="auto">
        <a:xfrm>
          <a:off x="0" y="3829050"/>
          <a:ext cx="190500" cy="20399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80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41A509AE-72D6-4808-B9A6-B50333CFF6D5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81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29B8EC0E-FCD3-4E33-AF9A-C4905254A515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11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74C24550-CF35-4234-8912-3FFD4BD66430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812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C2F8A2D0-FBB2-42F6-A214-CF43517A298F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813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FC6C421D-3CF9-4975-95F0-E15F592315F1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14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E12EAB24-C0C4-4ABE-A68F-CCA13FEB688A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15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15D80450-38F9-4E1B-AE37-EAC9416C1364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816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E6566DE3-1F9D-4646-9D69-4252C51D504F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817" name="CheckBox10" hidden="1">
          <a:extLst>
            <a:ext uri="{63B3BB69-23CF-44E3-9099-C40C66FF867C}">
              <a14:compatExt xmlns:a14="http://schemas.microsoft.com/office/drawing/2010/main" spid="_x0000_s2058"/>
            </a:ext>
            <a:ext uri="{FF2B5EF4-FFF2-40B4-BE49-F238E27FC236}">
              <a16:creationId xmlns:a16="http://schemas.microsoft.com/office/drawing/2014/main" id="{1CA57430-9758-444F-9259-13E278175B55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1"/>
    <xdr:sp macro="" textlink="">
      <xdr:nvSpPr>
        <xdr:cNvPr id="818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97C56207-591C-4E91-9D24-E975E2A6A6F8}"/>
            </a:ext>
          </a:extLst>
        </xdr:cNvPr>
        <xdr:cNvSpPr/>
      </xdr:nvSpPr>
      <xdr:spPr bwMode="auto">
        <a:xfrm>
          <a:off x="0" y="3829050"/>
          <a:ext cx="190500" cy="17727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2"/>
    <xdr:sp macro="" textlink="">
      <xdr:nvSpPr>
        <xdr:cNvPr id="819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C1AE87A5-589A-42B2-83D4-387648D329A9}"/>
            </a:ext>
          </a:extLst>
        </xdr:cNvPr>
        <xdr:cNvSpPr/>
      </xdr:nvSpPr>
      <xdr:spPr bwMode="auto">
        <a:xfrm>
          <a:off x="0" y="3829050"/>
          <a:ext cx="190500" cy="17727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84939"/>
    <xdr:sp macro="" textlink="">
      <xdr:nvSpPr>
        <xdr:cNvPr id="820" name="CheckBoxOther_5" hidden="1">
          <a:extLst>
            <a:ext uri="{63B3BB69-23CF-44E3-9099-C40C66FF867C}">
              <a14:compatExt xmlns:a14="http://schemas.microsoft.com/office/drawing/2010/main" spid="_x0000_s35853"/>
            </a:ext>
            <a:ext uri="{FF2B5EF4-FFF2-40B4-BE49-F238E27FC236}">
              <a16:creationId xmlns:a16="http://schemas.microsoft.com/office/drawing/2014/main" id="{B52B3C54-CA72-4067-955C-6CF218CAC0EF}"/>
            </a:ext>
          </a:extLst>
        </xdr:cNvPr>
        <xdr:cNvSpPr/>
      </xdr:nvSpPr>
      <xdr:spPr bwMode="auto">
        <a:xfrm>
          <a:off x="0" y="3829050"/>
          <a:ext cx="190500" cy="184939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21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C4768D03-9A10-4639-973C-38B489BFE71F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822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C596B1E8-8F27-4576-BDBE-2D0C2DA81F38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823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B7C271E3-5A56-48C7-AFC5-82E1903724B8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24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D47A3108-3386-493B-9220-50211F5CC4E8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25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45B1EF12-04FD-4834-A0E4-C7B779C888C9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82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B5F149E5-64DB-463E-B0A9-06E7887A258A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82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CDB3C230-B010-4794-9942-498CE10C929B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28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06E7385A-5835-4E7A-B559-D4F19D8542B0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29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52A5F549-C2AE-4875-B1F4-4F47601A9A04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83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D2023F69-7ACB-4F3A-9B3C-E8264AD718D8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83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1D3692C1-9F38-46FE-807C-E5A6DA6F037F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32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C109FD26-E00C-49E7-B350-E4DFC06838F9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833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F99996E0-5055-483F-88C9-572E55C9941E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6"/>
    <xdr:sp macro="" textlink="">
      <xdr:nvSpPr>
        <xdr:cNvPr id="834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B2A0ACAC-547C-49A0-AE77-A32032697092}"/>
            </a:ext>
          </a:extLst>
        </xdr:cNvPr>
        <xdr:cNvSpPr/>
      </xdr:nvSpPr>
      <xdr:spPr bwMode="auto">
        <a:xfrm>
          <a:off x="0" y="3829050"/>
          <a:ext cx="190500" cy="20399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5"/>
    <xdr:sp macro="" textlink="">
      <xdr:nvSpPr>
        <xdr:cNvPr id="835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FE70B6E1-FDBD-4596-A9B4-D6AE2A468A65}"/>
            </a:ext>
          </a:extLst>
        </xdr:cNvPr>
        <xdr:cNvSpPr/>
      </xdr:nvSpPr>
      <xdr:spPr bwMode="auto">
        <a:xfrm>
          <a:off x="0" y="3829050"/>
          <a:ext cx="190500" cy="20399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83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39C911D1-BB8D-4C51-B670-88AAD37C5ADA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83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7660D687-9601-4104-9A78-7AF7FE79A2BD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38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5DE2A334-7629-49CB-912A-5C7F5163605B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83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18A4A773-E68A-4D91-8DA1-C11616554FA9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84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8FDAFCB8-B9C5-4BF9-B223-06EB36E157B7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41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FE13703C-5403-49A9-83D6-B2C250912F98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42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B5518FFE-E986-40AA-9713-F929CFD73208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3"/>
    <xdr:sp macro="" textlink="">
      <xdr:nvSpPr>
        <xdr:cNvPr id="843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FF485DD8-F0DD-4BFD-AC6C-B6EC62F4CA24}"/>
            </a:ext>
          </a:extLst>
        </xdr:cNvPr>
        <xdr:cNvSpPr/>
      </xdr:nvSpPr>
      <xdr:spPr bwMode="auto">
        <a:xfrm>
          <a:off x="0" y="3829050"/>
          <a:ext cx="182034" cy="16827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44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1871D81E-39D0-45E0-8440-4D5B020337B0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84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9342A9B8-1F0C-466B-9726-2AA60EF8BD8D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84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E898841E-68AB-4729-9C68-30D9F38161D8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47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908BAF71-DCD1-44EF-B6EA-2851BFAD75C3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48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20FA27E6-F06D-4D8E-9818-5751AF3734DB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93412"/>
    <xdr:sp macro="" textlink="">
      <xdr:nvSpPr>
        <xdr:cNvPr id="849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F14026DB-CB26-4C7F-972D-37B3131BD2E9}"/>
            </a:ext>
          </a:extLst>
        </xdr:cNvPr>
        <xdr:cNvSpPr/>
      </xdr:nvSpPr>
      <xdr:spPr bwMode="auto">
        <a:xfrm>
          <a:off x="0" y="3829050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50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4C144EC5-4545-4FCC-85FE-B0666B6BE858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851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70EFD835-3C5E-4AE5-8180-638C1C391FB2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852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41EA6A6E-2E73-430E-BBE2-CC6CBCFC0A3C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53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C1908749-E3A7-4940-928E-C68B9FCF4CB0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54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AD32CD93-387E-4D4B-9FF7-F08F92C54DE8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855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D4A1D99D-1205-40D7-B8D3-14139269CB78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856" name="CheckBox10" hidden="1">
          <a:extLst>
            <a:ext uri="{63B3BB69-23CF-44E3-9099-C40C66FF867C}">
              <a14:compatExt xmlns:a14="http://schemas.microsoft.com/office/drawing/2010/main" spid="_x0000_s2058"/>
            </a:ext>
            <a:ext uri="{FF2B5EF4-FFF2-40B4-BE49-F238E27FC236}">
              <a16:creationId xmlns:a16="http://schemas.microsoft.com/office/drawing/2014/main" id="{38E63277-F2B7-4322-90E5-2E7EBC075003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1"/>
    <xdr:sp macro="" textlink="">
      <xdr:nvSpPr>
        <xdr:cNvPr id="857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3773FCD3-CECA-44FE-BBF4-F2956978FFD8}"/>
            </a:ext>
          </a:extLst>
        </xdr:cNvPr>
        <xdr:cNvSpPr/>
      </xdr:nvSpPr>
      <xdr:spPr bwMode="auto">
        <a:xfrm>
          <a:off x="0" y="3829050"/>
          <a:ext cx="190500" cy="17727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2"/>
    <xdr:sp macro="" textlink="">
      <xdr:nvSpPr>
        <xdr:cNvPr id="858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8DB3FBA7-91C7-4199-896C-FB37CC27997A}"/>
            </a:ext>
          </a:extLst>
        </xdr:cNvPr>
        <xdr:cNvSpPr/>
      </xdr:nvSpPr>
      <xdr:spPr bwMode="auto">
        <a:xfrm>
          <a:off x="0" y="3829050"/>
          <a:ext cx="190500" cy="17727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84939"/>
    <xdr:sp macro="" textlink="">
      <xdr:nvSpPr>
        <xdr:cNvPr id="859" name="CheckBoxOther_5" hidden="1">
          <a:extLst>
            <a:ext uri="{63B3BB69-23CF-44E3-9099-C40C66FF867C}">
              <a14:compatExt xmlns:a14="http://schemas.microsoft.com/office/drawing/2010/main" spid="_x0000_s35853"/>
            </a:ext>
            <a:ext uri="{FF2B5EF4-FFF2-40B4-BE49-F238E27FC236}">
              <a16:creationId xmlns:a16="http://schemas.microsoft.com/office/drawing/2014/main" id="{4D39133A-F7DB-404E-8C77-A5C34D3D2061}"/>
            </a:ext>
          </a:extLst>
        </xdr:cNvPr>
        <xdr:cNvSpPr/>
      </xdr:nvSpPr>
      <xdr:spPr bwMode="auto">
        <a:xfrm>
          <a:off x="0" y="3829050"/>
          <a:ext cx="190500" cy="184939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60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16538FD2-50D4-4DBB-873A-4F9AAAF5D6A6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861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D9E079CA-01BD-4173-BFE7-5531BA908DF0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862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90DFF510-09ED-4053-A824-F0FCC9C387D7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63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90D019DE-AFE5-46BD-972B-A671DA6CA6A0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64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6B11CAF9-574A-4509-9F80-EB73C817C0DF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86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9443387B-1FBF-43A9-9053-22250CD6EBD5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86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85A59759-BB38-4F84-88D9-F1FF1B6D643B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67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72FA4532-080A-4998-9CD1-7E561F2A17F1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68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6979E5E1-E332-4083-818A-53A6461D5AC4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86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85F91863-113E-4B18-9C19-D4B24DD7A2E5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87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8D6BE59D-E0BC-439A-9D7A-5A9BE3D16696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71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5BA8778E-35E4-40E6-960A-AC4991794EC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872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C8C29566-C12E-4283-A556-3E727F855A40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6"/>
    <xdr:sp macro="" textlink="">
      <xdr:nvSpPr>
        <xdr:cNvPr id="873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C3C4DF50-3EFC-4AD2-AC84-B72CBEEB8FA9}"/>
            </a:ext>
          </a:extLst>
        </xdr:cNvPr>
        <xdr:cNvSpPr/>
      </xdr:nvSpPr>
      <xdr:spPr bwMode="auto">
        <a:xfrm>
          <a:off x="0" y="3829050"/>
          <a:ext cx="190500" cy="20399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5"/>
    <xdr:sp macro="" textlink="">
      <xdr:nvSpPr>
        <xdr:cNvPr id="874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15C3AED3-5297-4F15-98FF-F7693ACAD5F6}"/>
            </a:ext>
          </a:extLst>
        </xdr:cNvPr>
        <xdr:cNvSpPr/>
      </xdr:nvSpPr>
      <xdr:spPr bwMode="auto">
        <a:xfrm>
          <a:off x="0" y="3829050"/>
          <a:ext cx="190500" cy="20399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87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3BB55983-9BDB-46D4-873F-2F39DDFAD71B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87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DD0CB35D-9C47-4106-BF5B-0836972719CA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77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5644133F-AADC-46E5-8DF5-F3B37F97F7F2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878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090E25F5-9D65-4D23-B3E7-E54B3A101B21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879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95EC8768-6381-4A6E-B4C5-7C3CF14E66EF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80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E0ACDB41-5FF8-41FF-9735-7A4E4E5D804E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81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C8A61C2B-52EB-4B52-8113-402C3A9EA73A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3"/>
    <xdr:sp macro="" textlink="">
      <xdr:nvSpPr>
        <xdr:cNvPr id="882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5D8508A3-15D9-42D0-BDC8-6BD6D2787F2B}"/>
            </a:ext>
          </a:extLst>
        </xdr:cNvPr>
        <xdr:cNvSpPr/>
      </xdr:nvSpPr>
      <xdr:spPr bwMode="auto">
        <a:xfrm>
          <a:off x="0" y="3829050"/>
          <a:ext cx="182034" cy="16827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83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8E4E6C5C-8861-4ABD-946E-669140C19772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88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001C87CF-868A-417C-A3DC-6483A3D3BA6E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88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EADB1A58-2F47-4FF6-AEF7-C8786D62967B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86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091915DE-34A3-443A-A174-78F062FB4209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87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405B4D04-2FB5-4004-B185-293B08BE9B59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93412"/>
    <xdr:sp macro="" textlink="">
      <xdr:nvSpPr>
        <xdr:cNvPr id="888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983DB33E-3731-4181-AAAA-8035A4F0AB35}"/>
            </a:ext>
          </a:extLst>
        </xdr:cNvPr>
        <xdr:cNvSpPr/>
      </xdr:nvSpPr>
      <xdr:spPr bwMode="auto">
        <a:xfrm>
          <a:off x="0" y="3829050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89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659B0406-D746-49A6-A16C-FF72F12F99D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89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A597C54C-12B3-49E4-828D-AEF85A583167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89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49885733-EB32-44B8-B031-A0D92DA8AAB1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92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C0BEB474-4ACE-43AE-AAEF-5352CC2CCE3A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93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EA753B7A-690B-499C-83C2-6490CD66C31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894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0C300539-64B5-45F2-A738-14F4CADB7E76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895" name="CheckBox10" hidden="1">
          <a:extLst>
            <a:ext uri="{63B3BB69-23CF-44E3-9099-C40C66FF867C}">
              <a14:compatExt xmlns:a14="http://schemas.microsoft.com/office/drawing/2010/main" spid="_x0000_s2058"/>
            </a:ext>
            <a:ext uri="{FF2B5EF4-FFF2-40B4-BE49-F238E27FC236}">
              <a16:creationId xmlns:a16="http://schemas.microsoft.com/office/drawing/2014/main" id="{2C799435-B35E-40CB-A525-6451BBE9AACF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1"/>
    <xdr:sp macro="" textlink="">
      <xdr:nvSpPr>
        <xdr:cNvPr id="896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D59532EC-3B05-4E5C-B3F9-3EA9D98F7F7F}"/>
            </a:ext>
          </a:extLst>
        </xdr:cNvPr>
        <xdr:cNvSpPr/>
      </xdr:nvSpPr>
      <xdr:spPr bwMode="auto">
        <a:xfrm>
          <a:off x="0" y="3829050"/>
          <a:ext cx="190500" cy="17727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77272"/>
    <xdr:sp macro="" textlink="">
      <xdr:nvSpPr>
        <xdr:cNvPr id="897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3057CBBB-402C-4CA7-8CC3-B34532AF95F4}"/>
            </a:ext>
          </a:extLst>
        </xdr:cNvPr>
        <xdr:cNvSpPr/>
      </xdr:nvSpPr>
      <xdr:spPr bwMode="auto">
        <a:xfrm>
          <a:off x="0" y="3829050"/>
          <a:ext cx="190500" cy="17727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84939"/>
    <xdr:sp macro="" textlink="">
      <xdr:nvSpPr>
        <xdr:cNvPr id="898" name="CheckBoxOther_5" hidden="1">
          <a:extLst>
            <a:ext uri="{63B3BB69-23CF-44E3-9099-C40C66FF867C}">
              <a14:compatExt xmlns:a14="http://schemas.microsoft.com/office/drawing/2010/main" spid="_x0000_s35853"/>
            </a:ext>
            <a:ext uri="{FF2B5EF4-FFF2-40B4-BE49-F238E27FC236}">
              <a16:creationId xmlns:a16="http://schemas.microsoft.com/office/drawing/2014/main" id="{72ABAD00-BF38-4EA4-BCF0-52D0DE0921BD}"/>
            </a:ext>
          </a:extLst>
        </xdr:cNvPr>
        <xdr:cNvSpPr/>
      </xdr:nvSpPr>
      <xdr:spPr bwMode="auto">
        <a:xfrm>
          <a:off x="0" y="3829050"/>
          <a:ext cx="190500" cy="184939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899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A7E44A7B-237F-4AB3-BE70-31FC4FCF3FE4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90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44D8C817-DDB5-4407-AF4F-F296E06FD0FB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90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9FC1EC85-3F77-4774-BC4D-143A9DD8239F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902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F6D6CE4F-D886-405E-95EB-F4D0964D9BEE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903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F7DE4654-23F0-4256-87F1-BCAEA1C07010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90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8D84B797-B093-4C12-BEE7-F8C7480B5167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90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FD142513-FBA4-41D1-8D2E-4F3D40D3EF9E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906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D1FAE92F-3B21-4D37-B9AB-7D9093F6D874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907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00BD0125-8563-4419-A3BD-C3E852F3FD7A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908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89D2E29A-81B8-499B-8445-CE7ACB6048C7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909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DC37153E-587B-42FB-844A-7033DCD23ECD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910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5117E553-87AD-49CC-ABCA-B6B061C1552B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50283"/>
    <xdr:sp macro="" textlink="">
      <xdr:nvSpPr>
        <xdr:cNvPr id="911" name="CheckBox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B8BA1CB8-9BE6-4917-B311-3F5B8CEFBA5C}"/>
            </a:ext>
          </a:extLst>
        </xdr:cNvPr>
        <xdr:cNvSpPr/>
      </xdr:nvSpPr>
      <xdr:spPr bwMode="auto">
        <a:xfrm>
          <a:off x="0" y="3829050"/>
          <a:ext cx="201083" cy="15028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6"/>
    <xdr:sp macro="" textlink="">
      <xdr:nvSpPr>
        <xdr:cNvPr id="912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40A72D37-2D71-46D2-B04D-4E94A1B2FB1C}"/>
            </a:ext>
          </a:extLst>
        </xdr:cNvPr>
        <xdr:cNvSpPr/>
      </xdr:nvSpPr>
      <xdr:spPr bwMode="auto">
        <a:xfrm>
          <a:off x="0" y="3829050"/>
          <a:ext cx="190500" cy="20399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203995"/>
    <xdr:sp macro="" textlink="">
      <xdr:nvSpPr>
        <xdr:cNvPr id="913" name="CheckBoxOther_4" hidden="1">
          <a:extLst>
            <a:ext uri="{63B3BB69-23CF-44E3-9099-C40C66FF867C}">
              <a14:compatExt xmlns:a14="http://schemas.microsoft.com/office/drawing/2010/main" spid="_x0000_s35852"/>
            </a:ext>
            <a:ext uri="{FF2B5EF4-FFF2-40B4-BE49-F238E27FC236}">
              <a16:creationId xmlns:a16="http://schemas.microsoft.com/office/drawing/2014/main" id="{5CA30566-A450-45A0-8863-0723E3E78A73}"/>
            </a:ext>
          </a:extLst>
        </xdr:cNvPr>
        <xdr:cNvSpPr/>
      </xdr:nvSpPr>
      <xdr:spPr bwMode="auto">
        <a:xfrm>
          <a:off x="0" y="3829050"/>
          <a:ext cx="190500" cy="20399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91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1BD428F4-4D3A-42F3-BCE9-E1EF711376D1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91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ECA3EC35-A733-46F5-9FFA-BA32B0E5AD4E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916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09C7178B-C720-4888-BA64-6A20C830395D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917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7E32F396-8F13-40FA-8A91-BAA6FA397888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918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CD7AF16A-78D2-4202-81D4-C8287F26ABA1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919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2C1E4EEB-AF0B-4595-B698-FA5661E5065B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920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F5514D24-4AEE-4C08-A246-BDB0366502C7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3"/>
    <xdr:sp macro="" textlink="">
      <xdr:nvSpPr>
        <xdr:cNvPr id="921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19B4CF71-ED40-4B72-A774-FC17CFC609C2}"/>
            </a:ext>
          </a:extLst>
        </xdr:cNvPr>
        <xdr:cNvSpPr/>
      </xdr:nvSpPr>
      <xdr:spPr bwMode="auto">
        <a:xfrm>
          <a:off x="0" y="3829050"/>
          <a:ext cx="182034" cy="16827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922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4C8482A7-694B-4292-A997-809DBB29EAA5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92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FF66EDB7-880D-4B37-BBA6-5C060005B977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92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9F1ADD6D-CB7E-47F3-B5AF-B84EDE6F23A9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925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B0091BF5-3F60-4EC7-9CDD-8D87A9695C41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926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06126C47-DE2A-45A6-BC53-31A5E75D6F7D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90500" cy="193412"/>
    <xdr:sp macro="" textlink="">
      <xdr:nvSpPr>
        <xdr:cNvPr id="927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1D72996B-7CCC-4DFF-AB24-6171162C6558}"/>
            </a:ext>
          </a:extLst>
        </xdr:cNvPr>
        <xdr:cNvSpPr/>
      </xdr:nvSpPr>
      <xdr:spPr bwMode="auto">
        <a:xfrm>
          <a:off x="0" y="3829050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928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36851D58-52FC-40B0-B7D5-D893D185A113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92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7F1815E8-4A41-4070-B81C-A588E7AD6EE4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93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25922FBE-6679-460A-BE67-14D636EACEBB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931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C772796E-3EF3-410D-A121-A0EB32506DC9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932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65CEBE87-3889-4F8B-93B1-1367460E6B57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168277"/>
    <xdr:sp macro="" textlink="">
      <xdr:nvSpPr>
        <xdr:cNvPr id="93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D160C5EF-56A3-4C79-A761-29B33C77F887}"/>
            </a:ext>
          </a:extLst>
        </xdr:cNvPr>
        <xdr:cNvSpPr/>
      </xdr:nvSpPr>
      <xdr:spPr bwMode="auto">
        <a:xfrm>
          <a:off x="0" y="3829050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7"/>
    <xdr:sp macro="" textlink="">
      <xdr:nvSpPr>
        <xdr:cNvPr id="93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7C1395AD-314F-4AF9-9EDA-F91D3215619D}"/>
            </a:ext>
          </a:extLst>
        </xdr:cNvPr>
        <xdr:cNvSpPr/>
      </xdr:nvSpPr>
      <xdr:spPr bwMode="auto">
        <a:xfrm>
          <a:off x="0" y="3829050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935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D0EEA9CD-B4B2-4044-96C2-14AEE5C52A34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93407"/>
    <xdr:sp macro="" textlink="">
      <xdr:nvSpPr>
        <xdr:cNvPr id="936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5E25C11F-15A9-43B6-B202-18CCC0029B8D}"/>
            </a:ext>
          </a:extLst>
        </xdr:cNvPr>
        <xdr:cNvSpPr/>
      </xdr:nvSpPr>
      <xdr:spPr bwMode="auto">
        <a:xfrm>
          <a:off x="0" y="3829050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937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35E182F9-0658-4FA6-98C3-A81070F66871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938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0BDA238B-3E57-4E30-832E-3CF7110C64CE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939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E2B78ED1-9132-4A5F-BD81-2C19302BC358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168277"/>
    <xdr:sp macro="" textlink="">
      <xdr:nvSpPr>
        <xdr:cNvPr id="94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65EF0F59-AE69-4E8A-9BB9-CE87E4FF9980}"/>
            </a:ext>
          </a:extLst>
        </xdr:cNvPr>
        <xdr:cNvSpPr/>
      </xdr:nvSpPr>
      <xdr:spPr bwMode="auto">
        <a:xfrm>
          <a:off x="0" y="3829050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7"/>
    <xdr:sp macro="" textlink="">
      <xdr:nvSpPr>
        <xdr:cNvPr id="94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AE8CF2B6-91BA-4B27-8372-9BC0D449AE3C}"/>
            </a:ext>
          </a:extLst>
        </xdr:cNvPr>
        <xdr:cNvSpPr/>
      </xdr:nvSpPr>
      <xdr:spPr bwMode="auto">
        <a:xfrm>
          <a:off x="0" y="3829050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942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AAC02622-3D42-4445-91AE-3C9EA3E578FB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93407"/>
    <xdr:sp macro="" textlink="">
      <xdr:nvSpPr>
        <xdr:cNvPr id="943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D4476F6E-FA04-4A87-9886-C25731368947}"/>
            </a:ext>
          </a:extLst>
        </xdr:cNvPr>
        <xdr:cNvSpPr/>
      </xdr:nvSpPr>
      <xdr:spPr bwMode="auto">
        <a:xfrm>
          <a:off x="0" y="3829050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94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40C79836-B3EE-46FD-BFB6-4867CAC89451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94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A6AD7D19-ECF7-48A8-8901-18344F3AF98A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946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8AD4899E-6F2A-4552-BAB2-86E5A46DFE00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168277"/>
    <xdr:sp macro="" textlink="">
      <xdr:nvSpPr>
        <xdr:cNvPr id="947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4D1A5CE4-2996-49EB-BA21-BF91A53D6BCD}"/>
            </a:ext>
          </a:extLst>
        </xdr:cNvPr>
        <xdr:cNvSpPr/>
      </xdr:nvSpPr>
      <xdr:spPr bwMode="auto">
        <a:xfrm>
          <a:off x="0" y="3829050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68277"/>
    <xdr:sp macro="" textlink="">
      <xdr:nvSpPr>
        <xdr:cNvPr id="948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4DFBC368-D5AB-4D5C-A502-0F886B5B1592}"/>
            </a:ext>
          </a:extLst>
        </xdr:cNvPr>
        <xdr:cNvSpPr/>
      </xdr:nvSpPr>
      <xdr:spPr bwMode="auto">
        <a:xfrm>
          <a:off x="0" y="3829050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201083" cy="143934"/>
    <xdr:sp macro="" textlink="">
      <xdr:nvSpPr>
        <xdr:cNvPr id="949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9279DD7C-6B59-40A4-90C4-926A67D0F6FD}"/>
            </a:ext>
          </a:extLst>
        </xdr:cNvPr>
        <xdr:cNvSpPr/>
      </xdr:nvSpPr>
      <xdr:spPr bwMode="auto">
        <a:xfrm>
          <a:off x="0" y="3829050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193407"/>
    <xdr:sp macro="" textlink="">
      <xdr:nvSpPr>
        <xdr:cNvPr id="950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BC5F2AF9-54AD-4BF5-A367-28922E9DF576}"/>
            </a:ext>
          </a:extLst>
        </xdr:cNvPr>
        <xdr:cNvSpPr/>
      </xdr:nvSpPr>
      <xdr:spPr bwMode="auto">
        <a:xfrm>
          <a:off x="0" y="3829050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3" cy="215900"/>
    <xdr:sp macro="" textlink="">
      <xdr:nvSpPr>
        <xdr:cNvPr id="951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03162C54-A39E-45E0-BE58-9569186FDB85}"/>
            </a:ext>
          </a:extLst>
        </xdr:cNvPr>
        <xdr:cNvSpPr/>
      </xdr:nvSpPr>
      <xdr:spPr bwMode="auto">
        <a:xfrm>
          <a:off x="0" y="3829050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2034" cy="215900"/>
    <xdr:sp macro="" textlink="">
      <xdr:nvSpPr>
        <xdr:cNvPr id="952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DEC5981B-A95D-4AEF-8BB4-F3DFE65B5546}"/>
            </a:ext>
          </a:extLst>
        </xdr:cNvPr>
        <xdr:cNvSpPr/>
      </xdr:nvSpPr>
      <xdr:spPr bwMode="auto">
        <a:xfrm>
          <a:off x="0" y="3829050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21167</xdr:rowOff>
    </xdr:from>
    <xdr:ext cx="182033" cy="215900"/>
    <xdr:sp macro="" textlink="">
      <xdr:nvSpPr>
        <xdr:cNvPr id="95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CA07B3FB-55AF-428F-B202-B2E23D1EDDEE}"/>
            </a:ext>
          </a:extLst>
        </xdr:cNvPr>
        <xdr:cNvSpPr/>
      </xdr:nvSpPr>
      <xdr:spPr bwMode="auto">
        <a:xfrm>
          <a:off x="0" y="38502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21167</xdr:rowOff>
    </xdr:from>
    <xdr:ext cx="182034" cy="215900"/>
    <xdr:sp macro="" textlink="">
      <xdr:nvSpPr>
        <xdr:cNvPr id="95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BE1B068A-D1DE-405C-861E-A70A3D07C55A}"/>
            </a:ext>
          </a:extLst>
        </xdr:cNvPr>
        <xdr:cNvSpPr/>
      </xdr:nvSpPr>
      <xdr:spPr bwMode="auto">
        <a:xfrm>
          <a:off x="0" y="38502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29633</xdr:rowOff>
    </xdr:from>
    <xdr:ext cx="190500" cy="193412"/>
    <xdr:sp macro="" textlink="">
      <xdr:nvSpPr>
        <xdr:cNvPr id="955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56AC74CC-48F5-42CC-827B-46AED918FBA7}"/>
            </a:ext>
          </a:extLst>
        </xdr:cNvPr>
        <xdr:cNvSpPr/>
      </xdr:nvSpPr>
      <xdr:spPr bwMode="auto">
        <a:xfrm>
          <a:off x="0" y="3858683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21167</xdr:rowOff>
    </xdr:from>
    <xdr:ext cx="182033" cy="215900"/>
    <xdr:sp macro="" textlink="">
      <xdr:nvSpPr>
        <xdr:cNvPr id="95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8A497DDA-8E09-4278-9A3C-CCD248283243}"/>
            </a:ext>
          </a:extLst>
        </xdr:cNvPr>
        <xdr:cNvSpPr/>
      </xdr:nvSpPr>
      <xdr:spPr bwMode="auto">
        <a:xfrm>
          <a:off x="0" y="38502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21167</xdr:rowOff>
    </xdr:from>
    <xdr:ext cx="182034" cy="215900"/>
    <xdr:sp macro="" textlink="">
      <xdr:nvSpPr>
        <xdr:cNvPr id="95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C389B023-7329-4285-B6E2-0F379CAD1C9E}"/>
            </a:ext>
          </a:extLst>
        </xdr:cNvPr>
        <xdr:cNvSpPr/>
      </xdr:nvSpPr>
      <xdr:spPr bwMode="auto">
        <a:xfrm>
          <a:off x="0" y="38502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21167</xdr:rowOff>
    </xdr:from>
    <xdr:ext cx="182034" cy="193407"/>
    <xdr:sp macro="" textlink="">
      <xdr:nvSpPr>
        <xdr:cNvPr id="958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55BEFF1D-FF1B-4B15-9EE2-2A286AC50686}"/>
            </a:ext>
          </a:extLst>
        </xdr:cNvPr>
        <xdr:cNvSpPr/>
      </xdr:nvSpPr>
      <xdr:spPr bwMode="auto">
        <a:xfrm>
          <a:off x="0" y="38502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21167</xdr:rowOff>
    </xdr:from>
    <xdr:ext cx="182033" cy="215900"/>
    <xdr:sp macro="" textlink="">
      <xdr:nvSpPr>
        <xdr:cNvPr id="95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FF516511-6FFD-4A30-86D0-3193B70D4C5E}"/>
            </a:ext>
          </a:extLst>
        </xdr:cNvPr>
        <xdr:cNvSpPr/>
      </xdr:nvSpPr>
      <xdr:spPr bwMode="auto">
        <a:xfrm>
          <a:off x="0" y="38502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21167</xdr:rowOff>
    </xdr:from>
    <xdr:ext cx="182034" cy="215900"/>
    <xdr:sp macro="" textlink="">
      <xdr:nvSpPr>
        <xdr:cNvPr id="96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A7DB45E2-B678-4927-87D5-717DA4DF53C7}"/>
            </a:ext>
          </a:extLst>
        </xdr:cNvPr>
        <xdr:cNvSpPr/>
      </xdr:nvSpPr>
      <xdr:spPr bwMode="auto">
        <a:xfrm>
          <a:off x="0" y="38502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21167</xdr:rowOff>
    </xdr:from>
    <xdr:ext cx="182034" cy="193407"/>
    <xdr:sp macro="" textlink="">
      <xdr:nvSpPr>
        <xdr:cNvPr id="961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64128850-2786-4D74-BB59-0C0AA7D25F24}"/>
            </a:ext>
          </a:extLst>
        </xdr:cNvPr>
        <xdr:cNvSpPr/>
      </xdr:nvSpPr>
      <xdr:spPr bwMode="auto">
        <a:xfrm>
          <a:off x="0" y="38502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21167</xdr:rowOff>
    </xdr:from>
    <xdr:ext cx="182033" cy="215900"/>
    <xdr:sp macro="" textlink="">
      <xdr:nvSpPr>
        <xdr:cNvPr id="962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FDE20CC2-5849-47A8-88A8-DB00B7CA62E4}"/>
            </a:ext>
          </a:extLst>
        </xdr:cNvPr>
        <xdr:cNvSpPr/>
      </xdr:nvSpPr>
      <xdr:spPr bwMode="auto">
        <a:xfrm>
          <a:off x="0" y="38502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21167</xdr:rowOff>
    </xdr:from>
    <xdr:ext cx="182034" cy="215900"/>
    <xdr:sp macro="" textlink="">
      <xdr:nvSpPr>
        <xdr:cNvPr id="963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0C6751D1-A7B9-49EA-A84B-A578661BABA4}"/>
            </a:ext>
          </a:extLst>
        </xdr:cNvPr>
        <xdr:cNvSpPr/>
      </xdr:nvSpPr>
      <xdr:spPr bwMode="auto">
        <a:xfrm>
          <a:off x="0" y="38502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68273"/>
    <xdr:sp macro="" textlink="">
      <xdr:nvSpPr>
        <xdr:cNvPr id="964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07A9A9B9-5C9E-4EE4-B631-ED854DCE2609}"/>
            </a:ext>
          </a:extLst>
        </xdr:cNvPr>
        <xdr:cNvSpPr/>
      </xdr:nvSpPr>
      <xdr:spPr bwMode="auto">
        <a:xfrm>
          <a:off x="0" y="3659717"/>
          <a:ext cx="182034" cy="16827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96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149D6073-3B44-4381-B469-9D18E6DF246A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96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18963110-CB76-4C0B-96D8-8031C0DBA540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190500" cy="193412"/>
    <xdr:sp macro="" textlink="">
      <xdr:nvSpPr>
        <xdr:cNvPr id="967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8B9CBF80-BAD3-42C9-9A0F-CD0386C13E3B}"/>
            </a:ext>
          </a:extLst>
        </xdr:cNvPr>
        <xdr:cNvSpPr/>
      </xdr:nvSpPr>
      <xdr:spPr bwMode="auto">
        <a:xfrm>
          <a:off x="0" y="3668183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968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1B5F8184-6E2E-4D24-880E-44C2719096E9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969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DC392E06-8CE2-480A-907D-AA6FAFDDC90F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168277"/>
    <xdr:sp macro="" textlink="">
      <xdr:nvSpPr>
        <xdr:cNvPr id="97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2A6F5576-D6D6-4009-98B3-F3C8CCA800AD}"/>
            </a:ext>
          </a:extLst>
        </xdr:cNvPr>
        <xdr:cNvSpPr/>
      </xdr:nvSpPr>
      <xdr:spPr bwMode="auto">
        <a:xfrm>
          <a:off x="0" y="36597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68277"/>
    <xdr:sp macro="" textlink="">
      <xdr:nvSpPr>
        <xdr:cNvPr id="97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F2C5372E-3EA0-4EB9-B45A-089CCCA2AE7D}"/>
            </a:ext>
          </a:extLst>
        </xdr:cNvPr>
        <xdr:cNvSpPr/>
      </xdr:nvSpPr>
      <xdr:spPr bwMode="auto">
        <a:xfrm>
          <a:off x="0" y="36597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93407"/>
    <xdr:sp macro="" textlink="">
      <xdr:nvSpPr>
        <xdr:cNvPr id="972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7C28DC46-F3AF-4A27-98D1-2151E2192004}"/>
            </a:ext>
          </a:extLst>
        </xdr:cNvPr>
        <xdr:cNvSpPr/>
      </xdr:nvSpPr>
      <xdr:spPr bwMode="auto">
        <a:xfrm>
          <a:off x="0" y="3659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97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57275791-F1C0-4D7D-BDC5-F6B877B2E0C8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97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9C0FA351-1B11-44C0-8FB2-C1D980989139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168277"/>
    <xdr:sp macro="" textlink="">
      <xdr:nvSpPr>
        <xdr:cNvPr id="97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F24B4DDE-4D65-4065-A520-4E14140C2CC9}"/>
            </a:ext>
          </a:extLst>
        </xdr:cNvPr>
        <xdr:cNvSpPr/>
      </xdr:nvSpPr>
      <xdr:spPr bwMode="auto">
        <a:xfrm>
          <a:off x="0" y="36597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68277"/>
    <xdr:sp macro="" textlink="">
      <xdr:nvSpPr>
        <xdr:cNvPr id="97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C762A783-45AA-4A96-AF2A-F22E4E3CBEA5}"/>
            </a:ext>
          </a:extLst>
        </xdr:cNvPr>
        <xdr:cNvSpPr/>
      </xdr:nvSpPr>
      <xdr:spPr bwMode="auto">
        <a:xfrm>
          <a:off x="0" y="36597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93407"/>
    <xdr:sp macro="" textlink="">
      <xdr:nvSpPr>
        <xdr:cNvPr id="977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0A089BFE-4226-4CB0-B381-D49BF8F44705}"/>
            </a:ext>
          </a:extLst>
        </xdr:cNvPr>
        <xdr:cNvSpPr/>
      </xdr:nvSpPr>
      <xdr:spPr bwMode="auto">
        <a:xfrm>
          <a:off x="0" y="3659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978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8D3A1624-2841-468E-A6D2-A030825BD011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979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06F8E23C-3FEF-4A19-873F-5D92DE291380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98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0A4FE4C0-A276-4BC0-A796-1E1FB6A7CF06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98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6AC5ACB6-9465-4E1B-8C40-4991FDBB3A1E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190500" cy="193412"/>
    <xdr:sp macro="" textlink="">
      <xdr:nvSpPr>
        <xdr:cNvPr id="982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C41DCADD-8F87-461C-BE60-58209079C227}"/>
            </a:ext>
          </a:extLst>
        </xdr:cNvPr>
        <xdr:cNvSpPr/>
      </xdr:nvSpPr>
      <xdr:spPr bwMode="auto">
        <a:xfrm>
          <a:off x="0" y="3668183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98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D69A3F84-9010-48E3-A29B-48459F1B4EB4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98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C6E3E3F4-A20A-4733-9EB2-FF05B98710F4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93407"/>
    <xdr:sp macro="" textlink="">
      <xdr:nvSpPr>
        <xdr:cNvPr id="985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FDFC008E-B621-445E-8DD0-47B139701D52}"/>
            </a:ext>
          </a:extLst>
        </xdr:cNvPr>
        <xdr:cNvSpPr/>
      </xdr:nvSpPr>
      <xdr:spPr bwMode="auto">
        <a:xfrm>
          <a:off x="0" y="3659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98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724836C3-D5D0-4110-9447-ADC604D1649B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98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B6BC89BC-CDE0-46C5-9ED4-5BCBAD5BDE43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93407"/>
    <xdr:sp macro="" textlink="">
      <xdr:nvSpPr>
        <xdr:cNvPr id="988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B173CFC1-47CC-436B-8E9A-E79681E1222E}"/>
            </a:ext>
          </a:extLst>
        </xdr:cNvPr>
        <xdr:cNvSpPr/>
      </xdr:nvSpPr>
      <xdr:spPr bwMode="auto">
        <a:xfrm>
          <a:off x="0" y="3659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98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EF08F93B-B24D-4E90-AEDA-237EF7F9B0AF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99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4977F830-D20B-4C10-9BE6-2100D5A30FEE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991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6BD1EB9B-BECF-42C8-9463-D487A85A6ECB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29633</xdr:rowOff>
    </xdr:from>
    <xdr:ext cx="201083" cy="143934"/>
    <xdr:sp macro="" textlink="">
      <xdr:nvSpPr>
        <xdr:cNvPr id="992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AE7871A7-C69B-4039-AC61-8797516616C9}"/>
            </a:ext>
          </a:extLst>
        </xdr:cNvPr>
        <xdr:cNvSpPr/>
      </xdr:nvSpPr>
      <xdr:spPr bwMode="auto">
        <a:xfrm>
          <a:off x="0" y="30966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21167</xdr:rowOff>
    </xdr:from>
    <xdr:ext cx="182033" cy="168277"/>
    <xdr:sp macro="" textlink="">
      <xdr:nvSpPr>
        <xdr:cNvPr id="99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298EDF08-5EDA-4868-9EE0-927138624049}"/>
            </a:ext>
          </a:extLst>
        </xdr:cNvPr>
        <xdr:cNvSpPr/>
      </xdr:nvSpPr>
      <xdr:spPr bwMode="auto">
        <a:xfrm>
          <a:off x="0" y="30882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21167</xdr:rowOff>
    </xdr:from>
    <xdr:ext cx="182034" cy="168277"/>
    <xdr:sp macro="" textlink="">
      <xdr:nvSpPr>
        <xdr:cNvPr id="99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D8CAA0AA-CF87-4A74-AB8B-D48800E552FB}"/>
            </a:ext>
          </a:extLst>
        </xdr:cNvPr>
        <xdr:cNvSpPr/>
      </xdr:nvSpPr>
      <xdr:spPr bwMode="auto">
        <a:xfrm>
          <a:off x="0" y="30882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68273"/>
    <xdr:sp macro="" textlink="">
      <xdr:nvSpPr>
        <xdr:cNvPr id="995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B1F8E39C-9799-4C83-98F2-E74B35ED0033}"/>
            </a:ext>
          </a:extLst>
        </xdr:cNvPr>
        <xdr:cNvSpPr/>
      </xdr:nvSpPr>
      <xdr:spPr bwMode="auto">
        <a:xfrm>
          <a:off x="0" y="3278717"/>
          <a:ext cx="182034" cy="16827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29633</xdr:rowOff>
    </xdr:from>
    <xdr:ext cx="201083" cy="143934"/>
    <xdr:sp macro="" textlink="">
      <xdr:nvSpPr>
        <xdr:cNvPr id="996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CEA91BCB-1BC2-48B5-AF9A-0D450FE64CF7}"/>
            </a:ext>
          </a:extLst>
        </xdr:cNvPr>
        <xdr:cNvSpPr/>
      </xdr:nvSpPr>
      <xdr:spPr bwMode="auto">
        <a:xfrm>
          <a:off x="0" y="30966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997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D94626CD-DD92-4358-A7E4-68A9970CF904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998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E00ED04B-9547-427F-8EE4-73CC215750AE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999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DE8D7270-7E31-4F9D-B0CF-0307195F4A40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1000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8045D0A6-E6D1-4F84-BC38-84C1BBE0A0A8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1001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DA335D27-3397-4594-9F4F-185CEF0FBDBE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21167</xdr:rowOff>
    </xdr:from>
    <xdr:ext cx="182034" cy="193407"/>
    <xdr:sp macro="" textlink="">
      <xdr:nvSpPr>
        <xdr:cNvPr id="1002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14C68B6E-41F6-4CF0-95AD-0A3B324550A2}"/>
            </a:ext>
          </a:extLst>
        </xdr:cNvPr>
        <xdr:cNvSpPr/>
      </xdr:nvSpPr>
      <xdr:spPr bwMode="auto">
        <a:xfrm>
          <a:off x="0" y="30882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190500" cy="193412"/>
    <xdr:sp macro="" textlink="">
      <xdr:nvSpPr>
        <xdr:cNvPr id="1003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4FC12E37-7CF4-49D4-82F6-9D884ECFD5CB}"/>
            </a:ext>
          </a:extLst>
        </xdr:cNvPr>
        <xdr:cNvSpPr/>
      </xdr:nvSpPr>
      <xdr:spPr bwMode="auto">
        <a:xfrm>
          <a:off x="0" y="3287183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21167</xdr:rowOff>
    </xdr:from>
    <xdr:ext cx="182033" cy="215900"/>
    <xdr:sp macro="" textlink="">
      <xdr:nvSpPr>
        <xdr:cNvPr id="100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DC60819A-DAA1-4C37-B971-4757FC725383}"/>
            </a:ext>
          </a:extLst>
        </xdr:cNvPr>
        <xdr:cNvSpPr/>
      </xdr:nvSpPr>
      <xdr:spPr bwMode="auto">
        <a:xfrm>
          <a:off x="0" y="30882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21167</xdr:rowOff>
    </xdr:from>
    <xdr:ext cx="182034" cy="215900"/>
    <xdr:sp macro="" textlink="">
      <xdr:nvSpPr>
        <xdr:cNvPr id="100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780B9598-ED05-4CA0-83D0-79572703F904}"/>
            </a:ext>
          </a:extLst>
        </xdr:cNvPr>
        <xdr:cNvSpPr/>
      </xdr:nvSpPr>
      <xdr:spPr bwMode="auto">
        <a:xfrm>
          <a:off x="0" y="30882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1006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3AA9AC63-0418-46F2-84D0-524B11213F35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1007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0337CE4C-9C70-4E13-BB6A-ECD85FDD1267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1008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B247978A-32A1-4D99-A752-F427181A5877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1009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3A25867A-18FB-419A-A374-A05D17610CDD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168277"/>
    <xdr:sp macro="" textlink="">
      <xdr:nvSpPr>
        <xdr:cNvPr id="101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C9BCE69B-D697-4183-8310-368EB5317209}"/>
            </a:ext>
          </a:extLst>
        </xdr:cNvPr>
        <xdr:cNvSpPr/>
      </xdr:nvSpPr>
      <xdr:spPr bwMode="auto">
        <a:xfrm>
          <a:off x="0" y="32787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68277"/>
    <xdr:sp macro="" textlink="">
      <xdr:nvSpPr>
        <xdr:cNvPr id="101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E7F6AD8C-72AB-4A2F-8DC2-5C9A9B530EBB}"/>
            </a:ext>
          </a:extLst>
        </xdr:cNvPr>
        <xdr:cNvSpPr/>
      </xdr:nvSpPr>
      <xdr:spPr bwMode="auto">
        <a:xfrm>
          <a:off x="0" y="32787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93407"/>
    <xdr:sp macro="" textlink="">
      <xdr:nvSpPr>
        <xdr:cNvPr id="1012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CBD45641-06E7-4416-811F-66832BB1DD1F}"/>
            </a:ext>
          </a:extLst>
        </xdr:cNvPr>
        <xdr:cNvSpPr/>
      </xdr:nvSpPr>
      <xdr:spPr bwMode="auto">
        <a:xfrm>
          <a:off x="0" y="3278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101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DC4D2E35-1B96-4C6B-A049-423E2DDD51FD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101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7D25BC3D-DCAA-439B-91EB-5CBED85EAC51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1015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A577D41B-286B-4733-ADC4-559BC541EC5B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168277"/>
    <xdr:sp macro="" textlink="">
      <xdr:nvSpPr>
        <xdr:cNvPr id="101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BC9D1B3A-EB93-4D03-BF69-29161871B559}"/>
            </a:ext>
          </a:extLst>
        </xdr:cNvPr>
        <xdr:cNvSpPr/>
      </xdr:nvSpPr>
      <xdr:spPr bwMode="auto">
        <a:xfrm>
          <a:off x="0" y="32787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68277"/>
    <xdr:sp macro="" textlink="">
      <xdr:nvSpPr>
        <xdr:cNvPr id="101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396C83EF-AA3A-4E7D-9D6F-767FD233186D}"/>
            </a:ext>
          </a:extLst>
        </xdr:cNvPr>
        <xdr:cNvSpPr/>
      </xdr:nvSpPr>
      <xdr:spPr bwMode="auto">
        <a:xfrm>
          <a:off x="0" y="32787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201083" cy="143934"/>
    <xdr:sp macro="" textlink="">
      <xdr:nvSpPr>
        <xdr:cNvPr id="1018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5025D06F-2C53-4A3F-97D1-8C90552D6E52}"/>
            </a:ext>
          </a:extLst>
        </xdr:cNvPr>
        <xdr:cNvSpPr/>
      </xdr:nvSpPr>
      <xdr:spPr bwMode="auto">
        <a:xfrm>
          <a:off x="0" y="3287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93407"/>
    <xdr:sp macro="" textlink="">
      <xdr:nvSpPr>
        <xdr:cNvPr id="1019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F7E9E8A2-FF43-44AE-B35E-8CEEB30BBBB7}"/>
            </a:ext>
          </a:extLst>
        </xdr:cNvPr>
        <xdr:cNvSpPr/>
      </xdr:nvSpPr>
      <xdr:spPr bwMode="auto">
        <a:xfrm>
          <a:off x="0" y="3278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102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1F4B9D0F-DE9A-4C20-B2D6-051AA95DFCAE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102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C319C60D-8AFC-4FB8-8EA0-2F11C998AD5D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1022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F666B082-8976-4189-807B-1C531678C6A5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1023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55B62BF9-6292-49BE-A2FE-416ED281AB81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29633</xdr:rowOff>
    </xdr:from>
    <xdr:ext cx="190500" cy="193412"/>
    <xdr:sp macro="" textlink="">
      <xdr:nvSpPr>
        <xdr:cNvPr id="1024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BE397163-8053-4DB7-AD1C-F4F9F8432E06}"/>
            </a:ext>
          </a:extLst>
        </xdr:cNvPr>
        <xdr:cNvSpPr/>
      </xdr:nvSpPr>
      <xdr:spPr bwMode="auto">
        <a:xfrm>
          <a:off x="0" y="3287183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102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73B26411-58AF-4A5B-B505-062CD899C6DA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102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82843481-A1AE-418B-80F5-EEADB99B15A9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93407"/>
    <xdr:sp macro="" textlink="">
      <xdr:nvSpPr>
        <xdr:cNvPr id="1027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6A087E0E-B288-4D13-83C8-E76F0A03E39A}"/>
            </a:ext>
          </a:extLst>
        </xdr:cNvPr>
        <xdr:cNvSpPr/>
      </xdr:nvSpPr>
      <xdr:spPr bwMode="auto">
        <a:xfrm>
          <a:off x="0" y="3278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1028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0F190027-1638-4828-866E-E0EE5243F997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1029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F4D7F641-5C26-43DC-8E5A-8F525B6ED26B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193407"/>
    <xdr:sp macro="" textlink="">
      <xdr:nvSpPr>
        <xdr:cNvPr id="1030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AD6229EA-01C3-4DBA-869D-D52109738E15}"/>
            </a:ext>
          </a:extLst>
        </xdr:cNvPr>
        <xdr:cNvSpPr/>
      </xdr:nvSpPr>
      <xdr:spPr bwMode="auto">
        <a:xfrm>
          <a:off x="0" y="3278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3" cy="215900"/>
    <xdr:sp macro="" textlink="">
      <xdr:nvSpPr>
        <xdr:cNvPr id="1031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0C94A92A-47EC-445A-B72B-A8005402E106}"/>
            </a:ext>
          </a:extLst>
        </xdr:cNvPr>
        <xdr:cNvSpPr/>
      </xdr:nvSpPr>
      <xdr:spPr bwMode="auto">
        <a:xfrm>
          <a:off x="0" y="3278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21167</xdr:rowOff>
    </xdr:from>
    <xdr:ext cx="182034" cy="215900"/>
    <xdr:sp macro="" textlink="">
      <xdr:nvSpPr>
        <xdr:cNvPr id="1032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CB9B5F37-390E-4F8A-B436-4A5CE54FEA4F}"/>
            </a:ext>
          </a:extLst>
        </xdr:cNvPr>
        <xdr:cNvSpPr/>
      </xdr:nvSpPr>
      <xdr:spPr bwMode="auto">
        <a:xfrm>
          <a:off x="0" y="3278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1033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CCD87A88-FC8E-4F60-828C-BE2C674F68BD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29633</xdr:rowOff>
    </xdr:from>
    <xdr:ext cx="201083" cy="143934"/>
    <xdr:sp macro="" textlink="">
      <xdr:nvSpPr>
        <xdr:cNvPr id="1034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884051AB-9D63-437A-8AF0-48B1D6F907E6}"/>
            </a:ext>
          </a:extLst>
        </xdr:cNvPr>
        <xdr:cNvSpPr/>
      </xdr:nvSpPr>
      <xdr:spPr bwMode="auto">
        <a:xfrm>
          <a:off x="0" y="34776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21167</xdr:rowOff>
    </xdr:from>
    <xdr:ext cx="182033" cy="168277"/>
    <xdr:sp macro="" textlink="">
      <xdr:nvSpPr>
        <xdr:cNvPr id="103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9953EC67-1955-4B45-B986-70FC434D26C2}"/>
            </a:ext>
          </a:extLst>
        </xdr:cNvPr>
        <xdr:cNvSpPr/>
      </xdr:nvSpPr>
      <xdr:spPr bwMode="auto">
        <a:xfrm>
          <a:off x="0" y="34692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21167</xdr:rowOff>
    </xdr:from>
    <xdr:ext cx="182034" cy="168277"/>
    <xdr:sp macro="" textlink="">
      <xdr:nvSpPr>
        <xdr:cNvPr id="103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52DA10F2-E18E-442A-85B7-2DBEDD41EE50}"/>
            </a:ext>
          </a:extLst>
        </xdr:cNvPr>
        <xdr:cNvSpPr/>
      </xdr:nvSpPr>
      <xdr:spPr bwMode="auto">
        <a:xfrm>
          <a:off x="0" y="34692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68273"/>
    <xdr:sp macro="" textlink="">
      <xdr:nvSpPr>
        <xdr:cNvPr id="1037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8B8749B1-66A2-458B-8C6C-B6F2815A0C09}"/>
            </a:ext>
          </a:extLst>
        </xdr:cNvPr>
        <xdr:cNvSpPr/>
      </xdr:nvSpPr>
      <xdr:spPr bwMode="auto">
        <a:xfrm>
          <a:off x="0" y="3659717"/>
          <a:ext cx="182034" cy="16827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29633</xdr:rowOff>
    </xdr:from>
    <xdr:ext cx="201083" cy="143934"/>
    <xdr:sp macro="" textlink="">
      <xdr:nvSpPr>
        <xdr:cNvPr id="1038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B6A38885-8FB6-4C13-8C61-E4BE7EC446BB}"/>
            </a:ext>
          </a:extLst>
        </xdr:cNvPr>
        <xdr:cNvSpPr/>
      </xdr:nvSpPr>
      <xdr:spPr bwMode="auto">
        <a:xfrm>
          <a:off x="0" y="34776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1039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30A22AFA-0CD4-4B7E-85DC-FD2482E948C8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104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DDEF8145-D6C7-4A66-AF12-63D701D08A8B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104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6C798D62-61EF-43EB-86AF-198DBBF52168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1042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29482A3D-4127-4078-B951-45E2634860EC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1043" name="CheckBox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7F95CCE6-5738-40B2-A66C-258F079EBB0A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21167</xdr:rowOff>
    </xdr:from>
    <xdr:ext cx="182034" cy="193407"/>
    <xdr:sp macro="" textlink="">
      <xdr:nvSpPr>
        <xdr:cNvPr id="1044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8631D602-32E7-4982-915D-388AAE32CB70}"/>
            </a:ext>
          </a:extLst>
        </xdr:cNvPr>
        <xdr:cNvSpPr/>
      </xdr:nvSpPr>
      <xdr:spPr bwMode="auto">
        <a:xfrm>
          <a:off x="0" y="34692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190500" cy="193412"/>
    <xdr:sp macro="" textlink="">
      <xdr:nvSpPr>
        <xdr:cNvPr id="1045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86092320-B46E-4705-A205-D02DE961E31D}"/>
            </a:ext>
          </a:extLst>
        </xdr:cNvPr>
        <xdr:cNvSpPr/>
      </xdr:nvSpPr>
      <xdr:spPr bwMode="auto">
        <a:xfrm>
          <a:off x="0" y="3668183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21167</xdr:rowOff>
    </xdr:from>
    <xdr:ext cx="182033" cy="215900"/>
    <xdr:sp macro="" textlink="">
      <xdr:nvSpPr>
        <xdr:cNvPr id="1046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CA3DDE6E-C113-4AE5-9EEB-1FF623D73725}"/>
            </a:ext>
          </a:extLst>
        </xdr:cNvPr>
        <xdr:cNvSpPr/>
      </xdr:nvSpPr>
      <xdr:spPr bwMode="auto">
        <a:xfrm>
          <a:off x="0" y="34692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21167</xdr:rowOff>
    </xdr:from>
    <xdr:ext cx="182034" cy="215900"/>
    <xdr:sp macro="" textlink="">
      <xdr:nvSpPr>
        <xdr:cNvPr id="1047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11450ECB-AF73-4207-8DF4-B2CACA8DB5B6}"/>
            </a:ext>
          </a:extLst>
        </xdr:cNvPr>
        <xdr:cNvSpPr/>
      </xdr:nvSpPr>
      <xdr:spPr bwMode="auto">
        <a:xfrm>
          <a:off x="0" y="34692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1048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638D9F72-5E24-4676-9711-7D7D42F62DFD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1049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4985F295-0DA2-4A16-A6F2-DF852B12E01E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1050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A91EA5E9-D773-40C1-AA16-13C86E150F91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1051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72258595-3957-451C-8B65-E336566D5790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168277"/>
    <xdr:sp macro="" textlink="">
      <xdr:nvSpPr>
        <xdr:cNvPr id="1052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64EE08C8-939A-4BFB-BD42-78DE84A334BA}"/>
            </a:ext>
          </a:extLst>
        </xdr:cNvPr>
        <xdr:cNvSpPr/>
      </xdr:nvSpPr>
      <xdr:spPr bwMode="auto">
        <a:xfrm>
          <a:off x="0" y="36597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68277"/>
    <xdr:sp macro="" textlink="">
      <xdr:nvSpPr>
        <xdr:cNvPr id="1053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2990751C-E06B-4711-962D-0ACB67AE7C42}"/>
            </a:ext>
          </a:extLst>
        </xdr:cNvPr>
        <xdr:cNvSpPr/>
      </xdr:nvSpPr>
      <xdr:spPr bwMode="auto">
        <a:xfrm>
          <a:off x="0" y="36597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93407"/>
    <xdr:sp macro="" textlink="">
      <xdr:nvSpPr>
        <xdr:cNvPr id="1054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371BD154-FE48-4830-8EDC-D1DDF83D7347}"/>
            </a:ext>
          </a:extLst>
        </xdr:cNvPr>
        <xdr:cNvSpPr/>
      </xdr:nvSpPr>
      <xdr:spPr bwMode="auto">
        <a:xfrm>
          <a:off x="0" y="3659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1055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C4631889-8B25-4F35-96CD-DD2429C001A2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1056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3D1B79F6-9482-45C1-8B5E-53702AB02A0B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1057" name="CheckBox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0A19EB8D-9BF1-4D2B-85CE-E60043CCCF57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168277"/>
    <xdr:sp macro="" textlink="">
      <xdr:nvSpPr>
        <xdr:cNvPr id="1058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B9A6B26D-68F2-4DA8-8FA9-084AAE836F89}"/>
            </a:ext>
          </a:extLst>
        </xdr:cNvPr>
        <xdr:cNvSpPr/>
      </xdr:nvSpPr>
      <xdr:spPr bwMode="auto">
        <a:xfrm>
          <a:off x="0" y="3659717"/>
          <a:ext cx="182033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68277"/>
    <xdr:sp macro="" textlink="">
      <xdr:nvSpPr>
        <xdr:cNvPr id="1059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A9525D0A-50AF-4FA7-B9BA-DE6DEEB42477}"/>
            </a:ext>
          </a:extLst>
        </xdr:cNvPr>
        <xdr:cNvSpPr/>
      </xdr:nvSpPr>
      <xdr:spPr bwMode="auto">
        <a:xfrm>
          <a:off x="0" y="3659717"/>
          <a:ext cx="182034" cy="16827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201083" cy="143934"/>
    <xdr:sp macro="" textlink="">
      <xdr:nvSpPr>
        <xdr:cNvPr id="1060" name="CheckBox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B66559E6-5C3D-4C51-B2C3-BB3C2100204D}"/>
            </a:ext>
          </a:extLst>
        </xdr:cNvPr>
        <xdr:cNvSpPr/>
      </xdr:nvSpPr>
      <xdr:spPr bwMode="auto">
        <a:xfrm>
          <a:off x="0" y="3668183"/>
          <a:ext cx="201083" cy="143934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93407"/>
    <xdr:sp macro="" textlink="">
      <xdr:nvSpPr>
        <xdr:cNvPr id="1061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3C89A0CB-0297-4DEA-A898-AC68939741CB}"/>
            </a:ext>
          </a:extLst>
        </xdr:cNvPr>
        <xdr:cNvSpPr/>
      </xdr:nvSpPr>
      <xdr:spPr bwMode="auto">
        <a:xfrm>
          <a:off x="0" y="3659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1062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CED8130B-BE15-4235-A710-CE8E251EA8A5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1063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0C65E478-C138-4A84-B1AA-526DF1CC64CC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1064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8E96B344-9373-4316-8F49-4957329422E9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1065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BAA305FE-79AE-4347-8ACA-3C2CF41015A1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29633</xdr:rowOff>
    </xdr:from>
    <xdr:ext cx="190500" cy="193412"/>
    <xdr:sp macro="" textlink="">
      <xdr:nvSpPr>
        <xdr:cNvPr id="1066" name="CheckBoxOther_3" hidden="1">
          <a:extLst>
            <a:ext uri="{63B3BB69-23CF-44E3-9099-C40C66FF867C}">
              <a14:compatExt xmlns:a14="http://schemas.microsoft.com/office/drawing/2010/main" spid="_x0000_s35851"/>
            </a:ext>
            <a:ext uri="{FF2B5EF4-FFF2-40B4-BE49-F238E27FC236}">
              <a16:creationId xmlns:a16="http://schemas.microsoft.com/office/drawing/2014/main" id="{6BC71A0B-21D2-4A53-8EDC-E8412B28D98B}"/>
            </a:ext>
          </a:extLst>
        </xdr:cNvPr>
        <xdr:cNvSpPr/>
      </xdr:nvSpPr>
      <xdr:spPr bwMode="auto">
        <a:xfrm>
          <a:off x="0" y="3668183"/>
          <a:ext cx="190500" cy="19341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1067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2C59D156-275D-44E6-937A-0E2AB7B71AF2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1068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70724556-A01F-4476-BE27-4A981D371B02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93407"/>
    <xdr:sp macro="" textlink="">
      <xdr:nvSpPr>
        <xdr:cNvPr id="1069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551974D6-940E-42C7-A056-871EC5C8BBB9}"/>
            </a:ext>
          </a:extLst>
        </xdr:cNvPr>
        <xdr:cNvSpPr/>
      </xdr:nvSpPr>
      <xdr:spPr bwMode="auto">
        <a:xfrm>
          <a:off x="0" y="3659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1070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F52842CA-6E48-46FD-B403-D421F9B81603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1071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1FE75EDF-4B58-4959-BEC8-0C996C4C70DA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193407"/>
    <xdr:sp macro="" textlink="">
      <xdr:nvSpPr>
        <xdr:cNvPr id="1072" name="CheckBoxOther_2" hidden="1">
          <a:extLst>
            <a:ext uri="{63B3BB69-23CF-44E3-9099-C40C66FF867C}">
              <a14:compatExt xmlns:a14="http://schemas.microsoft.com/office/drawing/2010/main" spid="_x0000_s35850"/>
            </a:ext>
            <a:ext uri="{FF2B5EF4-FFF2-40B4-BE49-F238E27FC236}">
              <a16:creationId xmlns:a16="http://schemas.microsoft.com/office/drawing/2014/main" id="{420A2481-3F54-4D48-8833-5E253D5AE67B}"/>
            </a:ext>
          </a:extLst>
        </xdr:cNvPr>
        <xdr:cNvSpPr/>
      </xdr:nvSpPr>
      <xdr:spPr bwMode="auto">
        <a:xfrm>
          <a:off x="0" y="3659717"/>
          <a:ext cx="182034" cy="19340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3" cy="215900"/>
    <xdr:sp macro="" textlink="">
      <xdr:nvSpPr>
        <xdr:cNvPr id="1073" name="CheckBox5" hidden="1">
          <a:extLst>
            <a:ext uri="{63B3BB69-23CF-44E3-9099-C40C66FF867C}">
              <a14:compatExt xmlns:a14="http://schemas.microsoft.com/office/drawing/2010/main" spid="_x0000_s35845"/>
            </a:ext>
            <a:ext uri="{FF2B5EF4-FFF2-40B4-BE49-F238E27FC236}">
              <a16:creationId xmlns:a16="http://schemas.microsoft.com/office/drawing/2014/main" id="{7BA4429F-36AA-4BF9-B019-5409B2EE2B19}"/>
            </a:ext>
          </a:extLst>
        </xdr:cNvPr>
        <xdr:cNvSpPr/>
      </xdr:nvSpPr>
      <xdr:spPr bwMode="auto">
        <a:xfrm>
          <a:off x="0" y="3659717"/>
          <a:ext cx="182033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21167</xdr:rowOff>
    </xdr:from>
    <xdr:ext cx="182034" cy="215900"/>
    <xdr:sp macro="" textlink="">
      <xdr:nvSpPr>
        <xdr:cNvPr id="1074" name="CheckBoxOther_1" hidden="1">
          <a:extLst>
            <a:ext uri="{63B3BB69-23CF-44E3-9099-C40C66FF867C}">
              <a14:compatExt xmlns:a14="http://schemas.microsoft.com/office/drawing/2010/main" spid="_x0000_s35846"/>
            </a:ext>
            <a:ext uri="{FF2B5EF4-FFF2-40B4-BE49-F238E27FC236}">
              <a16:creationId xmlns:a16="http://schemas.microsoft.com/office/drawing/2014/main" id="{31005295-CAE7-4BAE-94A4-25F2286B9090}"/>
            </a:ext>
          </a:extLst>
        </xdr:cNvPr>
        <xdr:cNvSpPr/>
      </xdr:nvSpPr>
      <xdr:spPr bwMode="auto">
        <a:xfrm>
          <a:off x="0" y="3659717"/>
          <a:ext cx="182034" cy="215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0</xdr:col>
      <xdr:colOff>2400300</xdr:colOff>
      <xdr:row>1</xdr:row>
      <xdr:rowOff>161925</xdr:rowOff>
    </xdr:from>
    <xdr:to>
      <xdr:col>5</xdr:col>
      <xdr:colOff>28575</xdr:colOff>
      <xdr:row>10</xdr:row>
      <xdr:rowOff>47625</xdr:rowOff>
    </xdr:to>
    <xdr:sp macro="" textlink="">
      <xdr:nvSpPr>
        <xdr:cNvPr id="1075" name="Rectangle 1074">
          <a:extLst>
            <a:ext uri="{FF2B5EF4-FFF2-40B4-BE49-F238E27FC236}">
              <a16:creationId xmlns:a16="http://schemas.microsoft.com/office/drawing/2014/main" id="{9DB88743-341D-4DC1-B11B-0697FBDA957F}"/>
            </a:ext>
          </a:extLst>
        </xdr:cNvPr>
        <xdr:cNvSpPr/>
      </xdr:nvSpPr>
      <xdr:spPr>
        <a:xfrm>
          <a:off x="2400300" y="428625"/>
          <a:ext cx="4133850" cy="1981200"/>
        </a:xfrm>
        <a:prstGeom prst="rect">
          <a:avLst/>
        </a:prstGeom>
        <a:noFill/>
        <a:ln w="635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647700</xdr:colOff>
      <xdr:row>10</xdr:row>
      <xdr:rowOff>66675</xdr:rowOff>
    </xdr:from>
    <xdr:to>
      <xdr:col>3</xdr:col>
      <xdr:colOff>647700</xdr:colOff>
      <xdr:row>14</xdr:row>
      <xdr:rowOff>19050</xdr:rowOff>
    </xdr:to>
    <xdr:cxnSp macro="">
      <xdr:nvCxnSpPr>
        <xdr:cNvPr id="1076" name="Straight Arrow Connector 1075">
          <a:extLst>
            <a:ext uri="{FF2B5EF4-FFF2-40B4-BE49-F238E27FC236}">
              <a16:creationId xmlns:a16="http://schemas.microsoft.com/office/drawing/2014/main" id="{0DF0A3E5-76BE-4218-AFC3-18A1E72355F0}"/>
            </a:ext>
          </a:extLst>
        </xdr:cNvPr>
        <xdr:cNvCxnSpPr/>
      </xdr:nvCxnSpPr>
      <xdr:spPr>
        <a:xfrm>
          <a:off x="5105400" y="2428875"/>
          <a:ext cx="0" cy="714375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</xdr:colOff>
      <xdr:row>1</xdr:row>
      <xdr:rowOff>133350</xdr:rowOff>
    </xdr:from>
    <xdr:to>
      <xdr:col>5</xdr:col>
      <xdr:colOff>847726</xdr:colOff>
      <xdr:row>10</xdr:row>
      <xdr:rowOff>66675</xdr:rowOff>
    </xdr:to>
    <xdr:sp macro="" textlink="">
      <xdr:nvSpPr>
        <xdr:cNvPr id="1077" name="Rectangle 1076">
          <a:extLst>
            <a:ext uri="{FF2B5EF4-FFF2-40B4-BE49-F238E27FC236}">
              <a16:creationId xmlns:a16="http://schemas.microsoft.com/office/drawing/2014/main" id="{B5DD0E40-B897-4F5F-8434-B06C3B3EAC26}"/>
            </a:ext>
          </a:extLst>
        </xdr:cNvPr>
        <xdr:cNvSpPr/>
      </xdr:nvSpPr>
      <xdr:spPr>
        <a:xfrm>
          <a:off x="6591300" y="400050"/>
          <a:ext cx="762001" cy="2028825"/>
        </a:xfrm>
        <a:prstGeom prst="rect">
          <a:avLst/>
        </a:prstGeom>
        <a:noFill/>
        <a:ln w="63500">
          <a:solidFill>
            <a:schemeClr val="accent4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438150</xdr:colOff>
      <xdr:row>10</xdr:row>
      <xdr:rowOff>76200</xdr:rowOff>
    </xdr:from>
    <xdr:to>
      <xdr:col>5</xdr:col>
      <xdr:colOff>447675</xdr:colOff>
      <xdr:row>13</xdr:row>
      <xdr:rowOff>161925</xdr:rowOff>
    </xdr:to>
    <xdr:cxnSp macro="">
      <xdr:nvCxnSpPr>
        <xdr:cNvPr id="1078" name="Straight Arrow Connector 1077">
          <a:extLst>
            <a:ext uri="{FF2B5EF4-FFF2-40B4-BE49-F238E27FC236}">
              <a16:creationId xmlns:a16="http://schemas.microsoft.com/office/drawing/2014/main" id="{2895E5DB-BF16-4831-993A-461A9D56106D}"/>
            </a:ext>
          </a:extLst>
        </xdr:cNvPr>
        <xdr:cNvCxnSpPr/>
      </xdr:nvCxnSpPr>
      <xdr:spPr>
        <a:xfrm>
          <a:off x="6943725" y="2438400"/>
          <a:ext cx="9525" cy="657225"/>
        </a:xfrm>
        <a:prstGeom prst="straightConnector1">
          <a:avLst/>
        </a:prstGeom>
        <a:ln w="25400">
          <a:solidFill>
            <a:schemeClr val="accent4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</xdr:row>
      <xdr:rowOff>123826</xdr:rowOff>
    </xdr:from>
    <xdr:to>
      <xdr:col>12</xdr:col>
      <xdr:colOff>76200</xdr:colOff>
      <xdr:row>10</xdr:row>
      <xdr:rowOff>66676</xdr:rowOff>
    </xdr:to>
    <xdr:sp macro="" textlink="">
      <xdr:nvSpPr>
        <xdr:cNvPr id="1080" name="Rectangle 1079">
          <a:extLst>
            <a:ext uri="{FF2B5EF4-FFF2-40B4-BE49-F238E27FC236}">
              <a16:creationId xmlns:a16="http://schemas.microsoft.com/office/drawing/2014/main" id="{4F612755-1296-4CAD-881E-8659E7D3FCDC}"/>
            </a:ext>
          </a:extLst>
        </xdr:cNvPr>
        <xdr:cNvSpPr/>
      </xdr:nvSpPr>
      <xdr:spPr>
        <a:xfrm>
          <a:off x="7391400" y="390526"/>
          <a:ext cx="3829050" cy="2038350"/>
        </a:xfrm>
        <a:prstGeom prst="rect">
          <a:avLst/>
        </a:prstGeom>
        <a:noFill/>
        <a:ln w="63500">
          <a:solidFill>
            <a:schemeClr val="accent6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285750</xdr:colOff>
      <xdr:row>10</xdr:row>
      <xdr:rowOff>104775</xdr:rowOff>
    </xdr:from>
    <xdr:to>
      <xdr:col>8</xdr:col>
      <xdr:colOff>295275</xdr:colOff>
      <xdr:row>13</xdr:row>
      <xdr:rowOff>104775</xdr:rowOff>
    </xdr:to>
    <xdr:cxnSp macro="">
      <xdr:nvCxnSpPr>
        <xdr:cNvPr id="1081" name="Straight Arrow Connector 1080">
          <a:extLst>
            <a:ext uri="{FF2B5EF4-FFF2-40B4-BE49-F238E27FC236}">
              <a16:creationId xmlns:a16="http://schemas.microsoft.com/office/drawing/2014/main" id="{D06F378A-62B3-4451-8108-CFF2028A9226}"/>
            </a:ext>
          </a:extLst>
        </xdr:cNvPr>
        <xdr:cNvCxnSpPr/>
      </xdr:nvCxnSpPr>
      <xdr:spPr>
        <a:xfrm>
          <a:off x="8991600" y="2466975"/>
          <a:ext cx="9525" cy="571500"/>
        </a:xfrm>
        <a:prstGeom prst="straightConnector1">
          <a:avLst/>
        </a:prstGeom>
        <a:ln w="25400">
          <a:solidFill>
            <a:schemeClr val="accent6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AIDS/Condoms/2025/unaids_condom_needs_estimation_tool_cnet_v5.0_2023-2027_-_20_february_202310042024.xlsm" TargetMode="External"/><Relationship Id="rId2" Type="http://schemas.openxmlformats.org/officeDocument/2006/relationships/externalLinkPath" Target="file:///C:\Users\JohnStover\Avenir%20Health%20Dropbox\John%20Stover\AAfiles\AIDS\Condoms\2025\unaids_condom_needs_estimation_tool_cnet_v5.0_2023-2027_-_20_february_202310042024.xlsm" TargetMode="External"/><Relationship Id="rId1" Type="http://schemas.openxmlformats.org/officeDocument/2006/relationships/externalLinkPath" Target="/Users/JohnStover/Avenir%20Health%20Dropbox/John%20Stover/AAfiles/AIDS/Condoms/2025/unaids_condom_needs_estimation_tool_cnet_v5.0_2023-2027_-_20_february_202310042024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hnStover\Avenir%20Health%20Dropbox\John%20Stover\AAfiles\Models\AIM\2025\Prevention%20denominators\Key%20populations%20database.xlsx" TargetMode="External"/><Relationship Id="rId1" Type="http://schemas.openxmlformats.org/officeDocument/2006/relationships/externalLinkPath" Target="Key%20populations%20database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opi.dropbox.com/wopi/files/oid_13372313250539219712/WOPIServiceId_TP_DROPBOX_PLUS/WOPIUserId_-/ISO%20codes.xlsx" TargetMode="External"/><Relationship Id="rId1" Type="http://schemas.openxmlformats.org/officeDocument/2006/relationships/externalLinkPath" Target="https://wopi.dropbox.com/wopi/files/oid_13372313250539219712/WOPIServiceId_TP_DROPBOX_PLUS/WOPIUserId_-/ISO%20codes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opi.dropbox.com/wopi/files/oid_13372313310287482112/WOPIServiceId_TP_DROPBOX_PLUS/WOPIUserId_-/Key%20Indicators%202025.XLSX" TargetMode="External"/><Relationship Id="rId1" Type="http://schemas.openxmlformats.org/officeDocument/2006/relationships/externalLinkPath" Target="https://wopi.dropbox.com/wopi/files/oid_13372313310287482112/WOPIServiceId_TP_DROPBOX_PLUS/WOPIUserId_-/Key%20Indicators%202025.XLSX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Avenir%20Shared%20Drive/Projects/Models/Goals/2025/PSEproportions%202025%20Hierarchy_01July2025.xlsx" TargetMode="External"/><Relationship Id="rId2" Type="http://schemas.openxmlformats.org/officeDocument/2006/relationships/externalLinkPath" Target="file:///C:\Users\JohnStover\Avenir%20Health%20Dropbox\Avenir%20Shared%20Drive\Projects\Models\Goals\2025\PSEproportions%202025%20Hierarchy_01July2025.xlsx" TargetMode="External"/><Relationship Id="rId1" Type="http://schemas.openxmlformats.org/officeDocument/2006/relationships/externalLinkPath" Target="/Users/JohnStover/Avenir%20Health%20Dropbox/Avenir%20Shared%20Drive/Projects/Models/Goals/2025/PSEproportions%202025%20Hierarchy_01July2025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hnStover\Avenir%20Health%20Dropbox\John%20Stover\AAfiles\Models\AIM\2025\Prevention%20denominators\KPAtlasDB_2025_en.xlsx" TargetMode="External"/><Relationship Id="rId1" Type="http://schemas.openxmlformats.org/officeDocument/2006/relationships/externalLinkPath" Target="KPAtlasDB_2025_en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opi.dropbox.com/wopi/files/oid_13372313311670899712/WOPIServiceId_TP_DROPBOX_PLUS/WOPIUserId_-/Prevention%20denominators%20tool%2011sep25.xlsx" TargetMode="External"/><Relationship Id="rId1" Type="http://schemas.openxmlformats.org/officeDocument/2006/relationships/externalLinkPath" Target="https://wopi.dropbox.com/wopi/files/oid_13372313311670899712/WOPIServiceId_TP_DROPBOX_PLUS/WOPIUserId_-/Prevention%20denominators%20tool%2011sep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ver Sheet"/>
      <sheetName val="Instruction Sheet"/>
      <sheetName val="Dashboard"/>
      <sheetName val="Target Populations"/>
      <sheetName val="1. Condom Availability"/>
      <sheetName val="2. Demographic Data"/>
      <sheetName val="3. Condom Requirements"/>
      <sheetName val="3a. Alternative Scenarios"/>
      <sheetName val="3b. Female Condoms + Lubricants"/>
      <sheetName val="3c. Free Condoms"/>
      <sheetName val="4. Condom Distribution - TMA"/>
      <sheetName val="5. Condom Unit Costs"/>
      <sheetName val="6. Results - Commodities"/>
      <sheetName val="Subnational estimates"/>
      <sheetName val="7. Program Cost"/>
      <sheetName val="8. Funding"/>
      <sheetName val="9a. Results - Total Cost (US$)"/>
      <sheetName val="9b. Results - Cost (LocalCurr)"/>
      <sheetName val="10a. Results - Funding (US$)"/>
      <sheetName val="10b.Results-Funding (LocalCurr)"/>
      <sheetName val="Database Index"/>
      <sheetName val="1. Total Population"/>
      <sheetName val="2. Women by 5-Year Age Group"/>
      <sheetName val="3. Men by 5-Year Age Group"/>
      <sheetName val="4. Marital Status"/>
      <sheetName val="5. Sexual Activity"/>
      <sheetName val="6. Higher Risk Sex"/>
      <sheetName val="7. Condom Use for HRS"/>
      <sheetName val="8. FP"/>
      <sheetName val="9. People Living with HIV"/>
      <sheetName val="10. HIV Status of Couples"/>
      <sheetName val="11. Condom Availability"/>
      <sheetName val="11b. SocMark Condoms"/>
      <sheetName val="12. HIV Viral Suppression"/>
      <sheetName val="13. KP data"/>
      <sheetName val="Calculation Sheet"/>
      <sheetName val="Data Availability"/>
      <sheetName val="Translation"/>
      <sheetName val="Compatability Excel"/>
    </sheetNames>
    <sheetDataSet>
      <sheetData sheetId="0"/>
      <sheetData sheetId="1"/>
      <sheetData sheetId="2">
        <row r="6">
          <cell r="H6">
            <v>2023</v>
          </cell>
        </row>
        <row r="7">
          <cell r="H7">
            <v>2027</v>
          </cell>
        </row>
        <row r="9">
          <cell r="J9">
            <v>1</v>
          </cell>
        </row>
      </sheetData>
      <sheetData sheetId="3"/>
      <sheetData sheetId="4">
        <row r="111">
          <cell r="B111" t="str">
            <v>Poor</v>
          </cell>
        </row>
      </sheetData>
      <sheetData sheetId="5">
        <row r="6">
          <cell r="D6">
            <v>8.7990380020749548E-2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8">
          <cell r="A8" t="str">
            <v>SLE</v>
          </cell>
        </row>
      </sheetData>
      <sheetData sheetId="25">
        <row r="5">
          <cell r="A5" t="str">
            <v>RWA</v>
          </cell>
        </row>
      </sheetData>
      <sheetData sheetId="26">
        <row r="5">
          <cell r="A5" t="str">
            <v>SLE</v>
          </cell>
        </row>
      </sheetData>
      <sheetData sheetId="27">
        <row r="5">
          <cell r="A5" t="str">
            <v>SLE</v>
          </cell>
        </row>
      </sheetData>
      <sheetData sheetId="28">
        <row r="6">
          <cell r="A6" t="str">
            <v>SLE</v>
          </cell>
        </row>
      </sheetData>
      <sheetData sheetId="29"/>
      <sheetData sheetId="30">
        <row r="4">
          <cell r="A4" t="str">
            <v>KHM</v>
          </cell>
        </row>
      </sheetData>
      <sheetData sheetId="31"/>
      <sheetData sheetId="32"/>
      <sheetData sheetId="33"/>
      <sheetData sheetId="34">
        <row r="6">
          <cell r="A6" t="str">
            <v>PLW</v>
          </cell>
        </row>
      </sheetData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eyPopulations"/>
      <sheetName val="Notes"/>
      <sheetName val="Condoms"/>
      <sheetName val="CondomParameters"/>
      <sheetName val="CondomPopulations"/>
      <sheetName val="Condom needs 2030"/>
      <sheetName val="Couples calcs"/>
      <sheetName val="Discordancy"/>
      <sheetName val="ByAge"/>
      <sheetName val="CondomFP"/>
      <sheetName val="CondomUse"/>
      <sheetName val="PrEPPopulations"/>
      <sheetName val="PrEPparameters"/>
      <sheetName val="PrEPCalcs"/>
    </sheetNames>
    <sheetDataSet>
      <sheetData sheetId="0">
        <row r="2">
          <cell r="A2">
            <v>4</v>
          </cell>
          <cell r="B2" t="str">
            <v>Afghanistan</v>
          </cell>
          <cell r="C2" t="str">
            <v>AFG</v>
          </cell>
          <cell r="D2" t="str">
            <v>AP</v>
          </cell>
          <cell r="E2">
            <v>63894.005576030017</v>
          </cell>
          <cell r="F2">
            <v>242351.12662574911</v>
          </cell>
          <cell r="G2">
            <v>47415.475986374775</v>
          </cell>
          <cell r="H2">
            <v>41257.314776078318</v>
          </cell>
          <cell r="I2">
            <v>40.778571428571418</v>
          </cell>
          <cell r="J2">
            <v>27.985714285714288</v>
          </cell>
          <cell r="K2">
            <v>35.824999999999996</v>
          </cell>
          <cell r="L2">
            <v>44.362500000000004</v>
          </cell>
          <cell r="M2" t="str">
            <v>Regional average</v>
          </cell>
          <cell r="N2" t="str">
            <v>Regional average</v>
          </cell>
          <cell r="O2" t="str">
            <v>Regional average</v>
          </cell>
          <cell r="P2" t="str">
            <v>Regional average</v>
          </cell>
        </row>
        <row r="3">
          <cell r="A3">
            <v>8</v>
          </cell>
          <cell r="B3" t="str">
            <v>Albania</v>
          </cell>
          <cell r="C3" t="str">
            <v>ALB</v>
          </cell>
          <cell r="D3" t="str">
            <v>EECA</v>
          </cell>
          <cell r="E3">
            <v>2138.6913847649594</v>
          </cell>
          <cell r="F3">
            <v>6451.1777342939831</v>
          </cell>
          <cell r="G3">
            <v>6680.6304656981883</v>
          </cell>
          <cell r="H3">
            <v>1045.1892630828208</v>
          </cell>
          <cell r="I3">
            <v>68.7</v>
          </cell>
          <cell r="J3">
            <v>26.2</v>
          </cell>
          <cell r="K3">
            <v>77.900000000000006</v>
          </cell>
          <cell r="L3">
            <v>52.86</v>
          </cell>
          <cell r="M3" t="str">
            <v>KP Atlas</v>
          </cell>
          <cell r="N3" t="str">
            <v>KP Atlas</v>
          </cell>
          <cell r="O3" t="str">
            <v>KP Atlas</v>
          </cell>
          <cell r="P3" t="str">
            <v>Regional average</v>
          </cell>
        </row>
        <row r="4">
          <cell r="A4">
            <v>12</v>
          </cell>
          <cell r="B4" t="str">
            <v>Algeria</v>
          </cell>
          <cell r="C4" t="str">
            <v>DZA</v>
          </cell>
          <cell r="D4" t="str">
            <v>NAME</v>
          </cell>
          <cell r="E4">
            <v>95988.758895406601</v>
          </cell>
          <cell r="F4">
            <v>159131.56090553047</v>
          </cell>
          <cell r="G4">
            <v>23526.953250000002</v>
          </cell>
          <cell r="H4">
            <v>30661.177816138024</v>
          </cell>
          <cell r="I4">
            <v>16.399999999999999</v>
          </cell>
          <cell r="J4">
            <v>14.3</v>
          </cell>
          <cell r="K4">
            <v>30.5</v>
          </cell>
          <cell r="L4">
            <v>1.1000000000000001</v>
          </cell>
          <cell r="M4" t="str">
            <v>KP Atlas</v>
          </cell>
          <cell r="N4" t="str">
            <v>KP Atlas</v>
          </cell>
          <cell r="O4" t="str">
            <v>Regional average</v>
          </cell>
          <cell r="P4" t="str">
            <v>Regional average</v>
          </cell>
        </row>
        <row r="5">
          <cell r="A5">
            <v>24</v>
          </cell>
          <cell r="B5" t="str">
            <v>Angola</v>
          </cell>
          <cell r="C5" t="str">
            <v>AGO</v>
          </cell>
          <cell r="D5" t="str">
            <v>ESA</v>
          </cell>
          <cell r="E5">
            <v>164654.72380906268</v>
          </cell>
          <cell r="F5">
            <v>81310.908739768725</v>
          </cell>
          <cell r="G5">
            <v>26135.95054665142</v>
          </cell>
          <cell r="H5">
            <v>9622.2085924208586</v>
          </cell>
          <cell r="I5">
            <v>36.839999999999996</v>
          </cell>
          <cell r="J5">
            <v>33.93333333333333</v>
          </cell>
          <cell r="K5">
            <v>54.674999999999997</v>
          </cell>
          <cell r="L5">
            <v>27.9</v>
          </cell>
          <cell r="M5" t="str">
            <v>Regional average</v>
          </cell>
          <cell r="N5" t="str">
            <v>Regional average</v>
          </cell>
          <cell r="O5" t="str">
            <v>Regional average</v>
          </cell>
          <cell r="P5" t="str">
            <v>Regional average</v>
          </cell>
        </row>
        <row r="6">
          <cell r="A6">
            <v>32</v>
          </cell>
          <cell r="B6" t="str">
            <v>Argentina</v>
          </cell>
          <cell r="C6" t="str">
            <v>ARG</v>
          </cell>
          <cell r="D6" t="str">
            <v>LAC</v>
          </cell>
          <cell r="E6">
            <v>160014.20091640099</v>
          </cell>
          <cell r="F6">
            <v>410934.71991524129</v>
          </cell>
          <cell r="G6">
            <v>48140.219003839586</v>
          </cell>
          <cell r="H6">
            <v>38583.623372521201</v>
          </cell>
          <cell r="I6">
            <v>51.980000000000004</v>
          </cell>
          <cell r="J6">
            <v>50.130769230769225</v>
          </cell>
          <cell r="K6">
            <v>41.722580645161287</v>
          </cell>
          <cell r="L6">
            <v>62.585714285714289</v>
          </cell>
          <cell r="M6" t="str">
            <v>Regional average</v>
          </cell>
          <cell r="N6" t="str">
            <v>Regional average</v>
          </cell>
          <cell r="O6" t="str">
            <v>Regional average</v>
          </cell>
          <cell r="P6" t="str">
            <v>Regional average</v>
          </cell>
        </row>
        <row r="7">
          <cell r="A7">
            <v>51</v>
          </cell>
          <cell r="B7" t="str">
            <v>Armenia</v>
          </cell>
          <cell r="C7" t="str">
            <v>ARM</v>
          </cell>
          <cell r="D7" t="str">
            <v>EECA</v>
          </cell>
          <cell r="E7">
            <v>8197.8962162114494</v>
          </cell>
          <cell r="F7">
            <v>21896.536910450901</v>
          </cell>
          <cell r="G7">
            <v>13912.99960686661</v>
          </cell>
          <cell r="H7">
            <v>1101.5876691410838</v>
          </cell>
          <cell r="I7">
            <v>96.9</v>
          </cell>
          <cell r="J7">
            <v>39.5</v>
          </cell>
          <cell r="K7">
            <v>38.1</v>
          </cell>
          <cell r="L7">
            <v>77</v>
          </cell>
          <cell r="M7" t="str">
            <v>KP Atlas</v>
          </cell>
          <cell r="N7" t="str">
            <v>KP Atlas</v>
          </cell>
          <cell r="O7" t="str">
            <v>KP Atlas</v>
          </cell>
          <cell r="P7" t="str">
            <v>KP Atlas</v>
          </cell>
        </row>
        <row r="8">
          <cell r="A8">
            <v>36</v>
          </cell>
          <cell r="B8" t="str">
            <v>Australia</v>
          </cell>
          <cell r="C8" t="str">
            <v>AUS</v>
          </cell>
          <cell r="D8" t="str">
            <v>AP</v>
          </cell>
          <cell r="E8">
            <v>37735.393382267655</v>
          </cell>
          <cell r="F8">
            <v>143131.03424038971</v>
          </cell>
          <cell r="G8">
            <v>28003.27859589626</v>
          </cell>
          <cell r="H8">
            <v>24366.307745705322</v>
          </cell>
          <cell r="I8">
            <v>40.778571428571418</v>
          </cell>
          <cell r="J8">
            <v>27.985714285714288</v>
          </cell>
          <cell r="K8">
            <v>35.824999999999996</v>
          </cell>
          <cell r="L8">
            <v>44.362500000000004</v>
          </cell>
          <cell r="M8" t="str">
            <v>Regional average</v>
          </cell>
          <cell r="N8" t="str">
            <v>Regional average</v>
          </cell>
          <cell r="O8" t="str">
            <v>Regional average</v>
          </cell>
          <cell r="P8" t="str">
            <v>Regional average</v>
          </cell>
        </row>
        <row r="9">
          <cell r="A9">
            <v>40</v>
          </cell>
          <cell r="B9" t="str">
            <v>Austria</v>
          </cell>
          <cell r="C9" t="str">
            <v>AUT</v>
          </cell>
          <cell r="D9" t="str">
            <v>WCENA</v>
          </cell>
          <cell r="E9">
            <v>13243.4711142</v>
          </cell>
          <cell r="F9">
            <v>100668.20018897553</v>
          </cell>
          <cell r="G9">
            <v>24058.66054770691</v>
          </cell>
          <cell r="H9">
            <v>11148.018536870637</v>
          </cell>
          <cell r="I9">
            <v>45.469090909090916</v>
          </cell>
          <cell r="J9">
            <v>27.5</v>
          </cell>
          <cell r="K9">
            <v>41.722580645161287</v>
          </cell>
          <cell r="L9">
            <v>48.626923076923077</v>
          </cell>
          <cell r="M9" t="str">
            <v>Regional average</v>
          </cell>
          <cell r="N9" t="str">
            <v>Regional average</v>
          </cell>
          <cell r="O9" t="str">
            <v>Regional average</v>
          </cell>
          <cell r="P9" t="str">
            <v>Regional average</v>
          </cell>
        </row>
        <row r="10">
          <cell r="A10">
            <v>31</v>
          </cell>
          <cell r="B10" t="str">
            <v>Azerbaijan</v>
          </cell>
          <cell r="C10" t="str">
            <v>AZE</v>
          </cell>
          <cell r="D10" t="str">
            <v>EECA</v>
          </cell>
          <cell r="E10">
            <v>29268.536140999437</v>
          </cell>
          <cell r="F10">
            <v>22951.160919327278</v>
          </cell>
          <cell r="G10">
            <v>59082.853857292641</v>
          </cell>
          <cell r="H10">
            <v>4296.514163652535</v>
          </cell>
          <cell r="I10">
            <v>50.1</v>
          </cell>
          <cell r="J10">
            <v>24.9</v>
          </cell>
          <cell r="K10">
            <v>33.9</v>
          </cell>
          <cell r="L10">
            <v>97</v>
          </cell>
          <cell r="M10" t="str">
            <v>KP Atlas</v>
          </cell>
          <cell r="N10" t="str">
            <v>KP Atlas</v>
          </cell>
          <cell r="O10" t="str">
            <v>KP Atlas</v>
          </cell>
          <cell r="P10" t="str">
            <v>KP Atlas</v>
          </cell>
        </row>
        <row r="11">
          <cell r="A11">
            <v>44</v>
          </cell>
          <cell r="B11" t="str">
            <v>Bahamas</v>
          </cell>
          <cell r="C11" t="str">
            <v>BHS</v>
          </cell>
          <cell r="D11" t="str">
            <v>LAC</v>
          </cell>
          <cell r="E11">
            <v>3419.3756960183809</v>
          </cell>
          <cell r="F11">
            <v>3846.0645712566834</v>
          </cell>
          <cell r="G11">
            <v>425.92985487632302</v>
          </cell>
          <cell r="H11">
            <v>131.34054578474283</v>
          </cell>
          <cell r="I11">
            <v>51.980000000000004</v>
          </cell>
          <cell r="J11">
            <v>50.130769230769225</v>
          </cell>
          <cell r="K11">
            <v>41.722580645161287</v>
          </cell>
          <cell r="L11">
            <v>62.585714285714289</v>
          </cell>
          <cell r="M11" t="str">
            <v>Regional average</v>
          </cell>
          <cell r="N11" t="str">
            <v>Regional average</v>
          </cell>
          <cell r="O11" t="str">
            <v>Regional average</v>
          </cell>
          <cell r="P11" t="str">
            <v>Regional average</v>
          </cell>
        </row>
        <row r="12">
          <cell r="A12">
            <v>48</v>
          </cell>
          <cell r="B12" t="str">
            <v>Bahrain</v>
          </cell>
          <cell r="C12" t="str">
            <v>BHR</v>
          </cell>
          <cell r="D12" t="str">
            <v>NAME</v>
          </cell>
          <cell r="E12">
            <v>4309.6817546821212</v>
          </cell>
          <cell r="F12">
            <v>7144.6531085575862</v>
          </cell>
          <cell r="G12">
            <v>1056.3078670000002</v>
          </cell>
          <cell r="H12">
            <v>1376.61868047757</v>
          </cell>
          <cell r="I12">
            <v>33.175000000000004</v>
          </cell>
          <cell r="J12">
            <v>31.833333333333332</v>
          </cell>
          <cell r="K12">
            <v>30.5</v>
          </cell>
          <cell r="L12">
            <v>1.1000000000000001</v>
          </cell>
          <cell r="M12" t="str">
            <v>Regional average</v>
          </cell>
          <cell r="N12" t="str">
            <v>Regional average</v>
          </cell>
          <cell r="O12" t="str">
            <v>Regional average</v>
          </cell>
          <cell r="P12" t="str">
            <v>Regional average</v>
          </cell>
        </row>
        <row r="13">
          <cell r="A13">
            <v>50</v>
          </cell>
          <cell r="B13" t="str">
            <v>Bangladesh</v>
          </cell>
          <cell r="C13" t="str">
            <v>BGD</v>
          </cell>
          <cell r="D13" t="str">
            <v>AP</v>
          </cell>
          <cell r="E13">
            <v>286295.76407836034</v>
          </cell>
          <cell r="F13">
            <v>1085925.0464428528</v>
          </cell>
          <cell r="G13">
            <v>212458.89664101679</v>
          </cell>
          <cell r="H13">
            <v>184865.45570512782</v>
          </cell>
          <cell r="I13">
            <v>73.400000000000006</v>
          </cell>
          <cell r="J13">
            <v>4.4000000000000004</v>
          </cell>
          <cell r="K13">
            <v>53.7</v>
          </cell>
          <cell r="L13">
            <v>64.5</v>
          </cell>
          <cell r="M13" t="str">
            <v>KP Atlas</v>
          </cell>
          <cell r="N13" t="str">
            <v>KP Atlas</v>
          </cell>
          <cell r="O13" t="str">
            <v>KP Atlas</v>
          </cell>
          <cell r="P13" t="str">
            <v>KP Atlas</v>
          </cell>
        </row>
        <row r="14">
          <cell r="A14">
            <v>52</v>
          </cell>
          <cell r="B14" t="str">
            <v>Barbados</v>
          </cell>
          <cell r="C14" t="str">
            <v>BRB</v>
          </cell>
          <cell r="D14" t="str">
            <v>LAC</v>
          </cell>
          <cell r="E14">
            <v>2028.8952836657122</v>
          </cell>
          <cell r="F14">
            <v>2416.1303818616539</v>
          </cell>
          <cell r="G14">
            <v>252.72656489231468</v>
          </cell>
          <cell r="H14">
            <v>77.931247568682736</v>
          </cell>
          <cell r="I14">
            <v>51.980000000000004</v>
          </cell>
          <cell r="J14">
            <v>50.130769230769225</v>
          </cell>
          <cell r="K14">
            <v>41.722580645161287</v>
          </cell>
          <cell r="L14">
            <v>62.585714285714289</v>
          </cell>
          <cell r="M14" t="str">
            <v>Regional average</v>
          </cell>
          <cell r="N14" t="str">
            <v>Regional average</v>
          </cell>
          <cell r="O14" t="str">
            <v>Regional average</v>
          </cell>
          <cell r="P14" t="str">
            <v>Regional average</v>
          </cell>
        </row>
        <row r="15">
          <cell r="A15">
            <v>112</v>
          </cell>
          <cell r="B15" t="str">
            <v>Belarus</v>
          </cell>
          <cell r="C15" t="str">
            <v>BLR</v>
          </cell>
          <cell r="D15" t="str">
            <v>EECA</v>
          </cell>
          <cell r="E15">
            <v>17284.898592713387</v>
          </cell>
          <cell r="F15">
            <v>28368.740218081482</v>
          </cell>
          <cell r="G15">
            <v>74562.544341867324</v>
          </cell>
          <cell r="H15">
            <v>3576.3856836260111</v>
          </cell>
          <cell r="I15">
            <v>70.400000000000006</v>
          </cell>
          <cell r="J15">
            <v>28.8</v>
          </cell>
          <cell r="K15">
            <v>71.7</v>
          </cell>
          <cell r="L15">
            <v>25.5</v>
          </cell>
          <cell r="M15" t="str">
            <v>KP Atlas</v>
          </cell>
          <cell r="N15" t="str">
            <v>KP Atlas</v>
          </cell>
          <cell r="O15" t="str">
            <v>KP Atlas</v>
          </cell>
          <cell r="P15" t="str">
            <v>KP Atlas</v>
          </cell>
        </row>
        <row r="16">
          <cell r="A16">
            <v>56</v>
          </cell>
          <cell r="B16" t="str">
            <v>Belgium</v>
          </cell>
          <cell r="C16" t="str">
            <v>BEL</v>
          </cell>
          <cell r="D16" t="str">
            <v>WCENA</v>
          </cell>
          <cell r="E16">
            <v>17308.2612142</v>
          </cell>
          <cell r="F16">
            <v>104707.48055230983</v>
          </cell>
          <cell r="G16">
            <v>25544.014392387166</v>
          </cell>
          <cell r="H16">
            <v>14569.655885005222</v>
          </cell>
          <cell r="I16">
            <v>45.469090909090916</v>
          </cell>
          <cell r="J16">
            <v>27.5</v>
          </cell>
          <cell r="K16">
            <v>41.722580645161287</v>
          </cell>
          <cell r="L16">
            <v>48.626923076923077</v>
          </cell>
          <cell r="M16" t="str">
            <v>Regional average</v>
          </cell>
          <cell r="N16" t="str">
            <v>Regional average</v>
          </cell>
          <cell r="O16" t="str">
            <v>Regional average</v>
          </cell>
          <cell r="P16" t="str">
            <v>Regional average</v>
          </cell>
        </row>
        <row r="17">
          <cell r="A17">
            <v>84</v>
          </cell>
          <cell r="B17" t="str">
            <v>Belize</v>
          </cell>
          <cell r="C17" t="str">
            <v>BLZ</v>
          </cell>
          <cell r="D17" t="str">
            <v>LAC</v>
          </cell>
          <cell r="E17">
            <v>3932.0163241794821</v>
          </cell>
          <cell r="F17">
            <v>3794.2086461399999</v>
          </cell>
          <cell r="G17">
            <v>489.78623328207021</v>
          </cell>
          <cell r="H17">
            <v>95.451789840000004</v>
          </cell>
          <cell r="I17">
            <v>51.980000000000004</v>
          </cell>
          <cell r="J17">
            <v>50.130769230769225</v>
          </cell>
          <cell r="K17">
            <v>41.722580645161287</v>
          </cell>
          <cell r="L17">
            <v>62.585714285714289</v>
          </cell>
          <cell r="M17" t="str">
            <v>Regional average</v>
          </cell>
          <cell r="N17" t="str">
            <v>Regional average</v>
          </cell>
          <cell r="O17" t="str">
            <v>Regional average</v>
          </cell>
          <cell r="P17" t="str">
            <v>Regional average</v>
          </cell>
        </row>
        <row r="18">
          <cell r="A18">
            <v>204</v>
          </cell>
          <cell r="B18" t="str">
            <v>Benin</v>
          </cell>
          <cell r="C18" t="str">
            <v>BEN</v>
          </cell>
          <cell r="D18" t="str">
            <v>WCA</v>
          </cell>
          <cell r="E18">
            <v>39977.570582451357</v>
          </cell>
          <cell r="F18">
            <v>22666.04836575055</v>
          </cell>
          <cell r="G18">
            <v>10405.734305338618</v>
          </cell>
          <cell r="H18">
            <v>2442.5105109130332</v>
          </cell>
          <cell r="I18">
            <v>15.1</v>
          </cell>
          <cell r="J18">
            <v>71.3</v>
          </cell>
          <cell r="K18">
            <v>26.8</v>
          </cell>
          <cell r="L18">
            <v>44.5</v>
          </cell>
          <cell r="M18" t="str">
            <v>KP Atlas</v>
          </cell>
          <cell r="N18" t="str">
            <v>KP Atlas</v>
          </cell>
          <cell r="O18" t="str">
            <v>KP Atlas</v>
          </cell>
          <cell r="P18" t="str">
            <v>Regional average</v>
          </cell>
        </row>
        <row r="19">
          <cell r="A19">
            <v>64</v>
          </cell>
          <cell r="B19" t="str">
            <v>Bhutan</v>
          </cell>
          <cell r="C19" t="str">
            <v>BTN</v>
          </cell>
          <cell r="D19" t="str">
            <v>AP</v>
          </cell>
          <cell r="E19">
            <v>633.37106521460089</v>
          </cell>
          <cell r="F19">
            <v>5562.8858810542715</v>
          </cell>
          <cell r="G19">
            <v>1088.3666421546877</v>
          </cell>
          <cell r="H19">
            <v>947.01327389527023</v>
          </cell>
          <cell r="I19">
            <v>40.778571428571418</v>
          </cell>
          <cell r="J19">
            <v>27.985714285714288</v>
          </cell>
          <cell r="K19">
            <v>35.824999999999996</v>
          </cell>
          <cell r="L19">
            <v>44.362500000000004</v>
          </cell>
          <cell r="M19" t="str">
            <v>Regional average</v>
          </cell>
          <cell r="N19" t="str">
            <v>Regional average</v>
          </cell>
          <cell r="O19" t="str">
            <v>Regional average</v>
          </cell>
          <cell r="P19" t="str">
            <v>Regional average</v>
          </cell>
        </row>
        <row r="20">
          <cell r="A20">
            <v>68</v>
          </cell>
          <cell r="B20" t="str">
            <v>Bolivia</v>
          </cell>
          <cell r="C20" t="str">
            <v>BOL</v>
          </cell>
          <cell r="D20" t="str">
            <v>LAC</v>
          </cell>
          <cell r="E20">
            <v>41256.57414129447</v>
          </cell>
          <cell r="F20">
            <v>117666.68258379026</v>
          </cell>
          <cell r="G20">
            <v>13784.427536829427</v>
          </cell>
          <cell r="H20">
            <v>11048.000434821806</v>
          </cell>
          <cell r="I20">
            <v>51.980000000000004</v>
          </cell>
          <cell r="J20">
            <v>33.9</v>
          </cell>
          <cell r="K20">
            <v>41.722580645161287</v>
          </cell>
          <cell r="L20">
            <v>55.3</v>
          </cell>
          <cell r="M20" t="str">
            <v>Regional average</v>
          </cell>
          <cell r="N20" t="str">
            <v>KP Atlas</v>
          </cell>
          <cell r="O20" t="str">
            <v>Regional average</v>
          </cell>
          <cell r="P20" t="str">
            <v>KP Atlas</v>
          </cell>
        </row>
        <row r="21">
          <cell r="A21">
            <v>70</v>
          </cell>
          <cell r="B21" t="str">
            <v>Bosnia and Herzegovina</v>
          </cell>
          <cell r="C21" t="str">
            <v>BIH</v>
          </cell>
          <cell r="D21" t="str">
            <v>EECA</v>
          </cell>
          <cell r="E21">
            <v>2988.0994022041104</v>
          </cell>
          <cell r="F21">
            <v>5154.4714688020904</v>
          </cell>
          <cell r="G21">
            <v>9337.8106318878472</v>
          </cell>
          <cell r="H21">
            <v>1059.8979074159554</v>
          </cell>
          <cell r="I21">
            <v>58.781818181818196</v>
          </cell>
          <cell r="J21">
            <v>38.288888888888884</v>
          </cell>
          <cell r="K21">
            <v>56.366666666666667</v>
          </cell>
          <cell r="L21">
            <v>52.86</v>
          </cell>
          <cell r="M21" t="str">
            <v>Regional average</v>
          </cell>
          <cell r="N21" t="str">
            <v>Regional average</v>
          </cell>
          <cell r="O21" t="str">
            <v>Regional average</v>
          </cell>
          <cell r="P21" t="str">
            <v>Regional average</v>
          </cell>
        </row>
        <row r="22">
          <cell r="A22">
            <v>72</v>
          </cell>
          <cell r="B22" t="str">
            <v>Botswana</v>
          </cell>
          <cell r="C22" t="str">
            <v>BWA</v>
          </cell>
          <cell r="D22" t="str">
            <v>ESA</v>
          </cell>
          <cell r="E22">
            <v>14351.482434257579</v>
          </cell>
          <cell r="F22">
            <v>6301.9618818961799</v>
          </cell>
          <cell r="G22">
            <v>2104.6162886639581</v>
          </cell>
          <cell r="H22">
            <v>798.62042828845244</v>
          </cell>
          <cell r="I22">
            <v>36.839999999999996</v>
          </cell>
          <cell r="J22">
            <v>33.93333333333333</v>
          </cell>
          <cell r="K22">
            <v>54.674999999999997</v>
          </cell>
          <cell r="L22">
            <v>27.9</v>
          </cell>
          <cell r="M22" t="str">
            <v>Regional average</v>
          </cell>
          <cell r="N22" t="str">
            <v>Regional average</v>
          </cell>
          <cell r="O22" t="str">
            <v>Regional average</v>
          </cell>
          <cell r="P22" t="str">
            <v>Regional average</v>
          </cell>
        </row>
        <row r="23">
          <cell r="A23">
            <v>76</v>
          </cell>
          <cell r="B23" t="str">
            <v>Brazil</v>
          </cell>
          <cell r="C23" t="str">
            <v>BRA</v>
          </cell>
          <cell r="D23" t="str">
            <v>LAC</v>
          </cell>
          <cell r="E23">
            <v>1376769.7904842538</v>
          </cell>
          <cell r="F23">
            <v>2001662.5817422231</v>
          </cell>
          <cell r="G23">
            <v>223229.46178570556</v>
          </cell>
          <cell r="H23">
            <v>178914.87943798755</v>
          </cell>
          <cell r="I23">
            <v>22.4</v>
          </cell>
          <cell r="J23">
            <v>29.8</v>
          </cell>
          <cell r="K23">
            <v>41.722580645161287</v>
          </cell>
          <cell r="L23">
            <v>59.3</v>
          </cell>
          <cell r="M23" t="str">
            <v>KP Atlas</v>
          </cell>
          <cell r="N23" t="str">
            <v>KP Atlas</v>
          </cell>
          <cell r="O23" t="str">
            <v>Regional average</v>
          </cell>
          <cell r="P23" t="str">
            <v>KP Atlas</v>
          </cell>
        </row>
        <row r="24">
          <cell r="A24">
            <v>96</v>
          </cell>
          <cell r="B24" t="str">
            <v>Brunei Darussalam</v>
          </cell>
          <cell r="C24" t="str">
            <v>BRN</v>
          </cell>
          <cell r="D24" t="str">
            <v>AP</v>
          </cell>
          <cell r="E24">
            <v>759.88277239271144</v>
          </cell>
          <cell r="F24">
            <v>2882.2491927467877</v>
          </cell>
          <cell r="G24">
            <v>563.90584722337871</v>
          </cell>
          <cell r="H24">
            <v>490.66766828728083</v>
          </cell>
          <cell r="I24">
            <v>40.778571428571418</v>
          </cell>
          <cell r="J24">
            <v>27.985714285714288</v>
          </cell>
          <cell r="K24">
            <v>35.824999999999996</v>
          </cell>
          <cell r="L24">
            <v>44.362500000000004</v>
          </cell>
          <cell r="M24" t="str">
            <v>Regional average</v>
          </cell>
          <cell r="N24" t="str">
            <v>Regional average</v>
          </cell>
          <cell r="O24" t="str">
            <v>Regional average</v>
          </cell>
          <cell r="P24" t="str">
            <v>Regional average</v>
          </cell>
        </row>
        <row r="25">
          <cell r="A25">
            <v>100</v>
          </cell>
          <cell r="B25" t="str">
            <v>Bulgaria</v>
          </cell>
          <cell r="C25" t="str">
            <v>BGR</v>
          </cell>
          <cell r="D25" t="str">
            <v>WCENA</v>
          </cell>
          <cell r="E25">
            <v>9707.3951445999992</v>
          </cell>
          <cell r="F25">
            <v>58725.534340959028</v>
          </cell>
          <cell r="G25">
            <v>17634.872502268267</v>
          </cell>
          <cell r="H25">
            <v>8171.4393517794879</v>
          </cell>
          <cell r="I25">
            <v>45.469090909090916</v>
          </cell>
          <cell r="J25">
            <v>27.5</v>
          </cell>
          <cell r="K25">
            <v>41.722580645161287</v>
          </cell>
          <cell r="L25">
            <v>48.626923076923077</v>
          </cell>
          <cell r="M25" t="str">
            <v>Regional average</v>
          </cell>
          <cell r="N25" t="str">
            <v>Regional average</v>
          </cell>
          <cell r="O25" t="str">
            <v>Regional average</v>
          </cell>
          <cell r="P25" t="str">
            <v>Regional average</v>
          </cell>
        </row>
        <row r="26">
          <cell r="A26">
            <v>854</v>
          </cell>
          <cell r="B26" t="str">
            <v>Burkina Faso</v>
          </cell>
          <cell r="C26" t="str">
            <v>BFA</v>
          </cell>
          <cell r="D26" t="str">
            <v>WCA</v>
          </cell>
          <cell r="E26">
            <v>40516.630847600936</v>
          </cell>
          <cell r="F26">
            <v>31661.361047604409</v>
          </cell>
          <cell r="G26">
            <v>16017.885217354535</v>
          </cell>
          <cell r="H26">
            <v>3200.4289527492051</v>
          </cell>
          <cell r="I26">
            <v>18.2</v>
          </cell>
          <cell r="J26">
            <v>36.299999999999997</v>
          </cell>
          <cell r="K26">
            <v>19.125</v>
          </cell>
          <cell r="L26">
            <v>44.5</v>
          </cell>
          <cell r="M26" t="str">
            <v>KP Atlas</v>
          </cell>
          <cell r="N26" t="str">
            <v>KP Atlas</v>
          </cell>
          <cell r="O26" t="str">
            <v>Regional average</v>
          </cell>
          <cell r="P26" t="str">
            <v>Regional average</v>
          </cell>
        </row>
        <row r="27">
          <cell r="A27">
            <v>108</v>
          </cell>
          <cell r="B27" t="str">
            <v>Burundi</v>
          </cell>
          <cell r="C27" t="str">
            <v>BDI</v>
          </cell>
          <cell r="D27" t="str">
            <v>WCA</v>
          </cell>
          <cell r="E27">
            <v>40948.441817815452</v>
          </cell>
          <cell r="F27">
            <v>21595.004984260897</v>
          </cell>
          <cell r="G27">
            <v>8003.354966949858</v>
          </cell>
          <cell r="H27">
            <v>2641.5486232604976</v>
          </cell>
          <cell r="I27">
            <v>40.600000000000009</v>
          </cell>
          <cell r="J27">
            <v>48.33</v>
          </cell>
          <cell r="K27">
            <v>19.125</v>
          </cell>
          <cell r="L27">
            <v>44.5</v>
          </cell>
          <cell r="M27" t="str">
            <v>Regional average</v>
          </cell>
          <cell r="N27" t="str">
            <v>Regional average</v>
          </cell>
          <cell r="O27" t="str">
            <v>Regional average</v>
          </cell>
          <cell r="P27" t="str">
            <v>Regional average</v>
          </cell>
        </row>
        <row r="28">
          <cell r="A28">
            <v>116</v>
          </cell>
          <cell r="B28" t="str">
            <v>Cambodia</v>
          </cell>
          <cell r="C28" t="str">
            <v>KHM</v>
          </cell>
          <cell r="D28" t="str">
            <v>AP</v>
          </cell>
          <cell r="E28">
            <v>54958.469219508115</v>
          </cell>
          <cell r="F28">
            <v>97515.243292690604</v>
          </cell>
          <cell r="G28">
            <v>3517.143521126588</v>
          </cell>
          <cell r="H28">
            <v>16248.217374725062</v>
          </cell>
          <cell r="I28">
            <v>70.099999999999994</v>
          </cell>
          <cell r="J28">
            <v>20.100000000000001</v>
          </cell>
          <cell r="K28">
            <v>78</v>
          </cell>
          <cell r="L28">
            <v>89.3</v>
          </cell>
          <cell r="M28" t="str">
            <v>KP Atlas</v>
          </cell>
          <cell r="N28" t="str">
            <v>KP Atlas</v>
          </cell>
          <cell r="O28" t="str">
            <v>KP Atlas</v>
          </cell>
          <cell r="P28" t="str">
            <v>KP Atlas</v>
          </cell>
        </row>
        <row r="29">
          <cell r="A29">
            <v>120</v>
          </cell>
          <cell r="B29" t="str">
            <v>Cameroon</v>
          </cell>
          <cell r="C29" t="str">
            <v>CMR</v>
          </cell>
          <cell r="D29" t="str">
            <v>WCA</v>
          </cell>
          <cell r="E29">
            <v>130117.36978777179</v>
          </cell>
          <cell r="F29">
            <v>60957.273884654664</v>
          </cell>
          <cell r="G29">
            <v>20720.630362628825</v>
          </cell>
          <cell r="H29">
            <v>6278.1228517354566</v>
          </cell>
          <cell r="I29">
            <v>27</v>
          </cell>
          <cell r="J29">
            <v>31</v>
          </cell>
          <cell r="K29">
            <v>3</v>
          </cell>
          <cell r="L29">
            <v>5</v>
          </cell>
          <cell r="M29" t="str">
            <v>KP Atlas</v>
          </cell>
          <cell r="N29" t="str">
            <v>KP Atlas</v>
          </cell>
          <cell r="O29" t="str">
            <v>KP Atlas</v>
          </cell>
          <cell r="P29" t="str">
            <v>KP Atlas</v>
          </cell>
        </row>
        <row r="30">
          <cell r="A30">
            <v>124</v>
          </cell>
          <cell r="B30" t="str">
            <v>Canada</v>
          </cell>
          <cell r="C30" t="str">
            <v>CAN</v>
          </cell>
          <cell r="D30" t="str">
            <v>WCENA</v>
          </cell>
          <cell r="E30">
            <v>62208.587899999999</v>
          </cell>
          <cell r="F30">
            <v>456672.41950568045</v>
          </cell>
          <cell r="G30">
            <v>104290.86795</v>
          </cell>
          <cell r="H30">
            <v>106150.45974876785</v>
          </cell>
          <cell r="I30">
            <v>45.469090909090916</v>
          </cell>
          <cell r="J30">
            <v>27.5</v>
          </cell>
          <cell r="K30">
            <v>41.722580645161287</v>
          </cell>
          <cell r="L30">
            <v>48.626923076923077</v>
          </cell>
          <cell r="M30" t="str">
            <v>Regional average</v>
          </cell>
          <cell r="N30" t="str">
            <v>Regional average</v>
          </cell>
          <cell r="O30" t="str">
            <v>Regional average</v>
          </cell>
          <cell r="P30" t="str">
            <v>Regional average</v>
          </cell>
        </row>
        <row r="31">
          <cell r="A31">
            <v>132</v>
          </cell>
          <cell r="B31" t="str">
            <v>Cape Verde</v>
          </cell>
          <cell r="C31" t="str">
            <v>CPV</v>
          </cell>
          <cell r="D31" t="str">
            <v>WCA</v>
          </cell>
          <cell r="E31">
            <v>1614.4964096145004</v>
          </cell>
          <cell r="F31">
            <v>2405.6125133000101</v>
          </cell>
          <cell r="G31">
            <v>4877.2593289232364</v>
          </cell>
          <cell r="H31">
            <v>93.673703709810198</v>
          </cell>
          <cell r="I31">
            <v>40.600000000000009</v>
          </cell>
          <cell r="J31">
            <v>48.33</v>
          </cell>
          <cell r="K31">
            <v>19.125</v>
          </cell>
          <cell r="L31">
            <v>44.5</v>
          </cell>
          <cell r="M31" t="str">
            <v>Regional average</v>
          </cell>
          <cell r="N31" t="str">
            <v>Regional average</v>
          </cell>
          <cell r="O31" t="str">
            <v>Regional average</v>
          </cell>
          <cell r="P31" t="str">
            <v>Regional average</v>
          </cell>
        </row>
        <row r="32">
          <cell r="A32">
            <v>140</v>
          </cell>
          <cell r="B32" t="str">
            <v>Central African Republic</v>
          </cell>
          <cell r="C32" t="str">
            <v>CAF</v>
          </cell>
          <cell r="D32" t="str">
            <v>WCA</v>
          </cell>
          <cell r="E32">
            <v>30516.096714006882</v>
          </cell>
          <cell r="F32">
            <v>11341.160180458555</v>
          </cell>
          <cell r="G32">
            <v>4083.38351604537</v>
          </cell>
          <cell r="H32">
            <v>1264.844015595311</v>
          </cell>
          <cell r="I32">
            <v>40.600000000000009</v>
          </cell>
          <cell r="J32">
            <v>48.33</v>
          </cell>
          <cell r="K32">
            <v>19.125</v>
          </cell>
          <cell r="L32">
            <v>44.5</v>
          </cell>
          <cell r="M32" t="str">
            <v>Regional average</v>
          </cell>
          <cell r="N32" t="str">
            <v>Regional average</v>
          </cell>
          <cell r="O32" t="str">
            <v>Regional average</v>
          </cell>
          <cell r="P32" t="str">
            <v>Regional average</v>
          </cell>
        </row>
        <row r="33">
          <cell r="A33">
            <v>148</v>
          </cell>
          <cell r="B33" t="str">
            <v>Chad</v>
          </cell>
          <cell r="C33" t="str">
            <v>TCD</v>
          </cell>
          <cell r="D33" t="str">
            <v>WCA</v>
          </cell>
          <cell r="E33">
            <v>104600.97074776179</v>
          </cell>
          <cell r="F33">
            <v>34443.354485504227</v>
          </cell>
          <cell r="G33">
            <v>13654.053925051721</v>
          </cell>
          <cell r="H33">
            <v>3017.964614214608</v>
          </cell>
          <cell r="I33">
            <v>40.600000000000009</v>
          </cell>
          <cell r="J33">
            <v>48.33</v>
          </cell>
          <cell r="K33">
            <v>19.125</v>
          </cell>
          <cell r="L33">
            <v>44.5</v>
          </cell>
          <cell r="M33" t="str">
            <v>Regional average</v>
          </cell>
          <cell r="N33" t="str">
            <v>Regional average</v>
          </cell>
          <cell r="O33" t="str">
            <v>Regional average</v>
          </cell>
          <cell r="P33" t="str">
            <v>Regional average</v>
          </cell>
        </row>
        <row r="34">
          <cell r="A34">
            <v>152</v>
          </cell>
          <cell r="B34" t="str">
            <v>Chile</v>
          </cell>
          <cell r="C34" t="str">
            <v>CHL</v>
          </cell>
          <cell r="D34" t="str">
            <v>LAC</v>
          </cell>
          <cell r="E34">
            <v>68685.406230144785</v>
          </cell>
          <cell r="F34">
            <v>122992.19950692903</v>
          </cell>
          <cell r="G34">
            <v>20663.981567575658</v>
          </cell>
          <cell r="H34">
            <v>19648.578894095455</v>
          </cell>
          <cell r="I34">
            <v>51.980000000000004</v>
          </cell>
          <cell r="J34">
            <v>50.130769230769225</v>
          </cell>
          <cell r="K34">
            <v>41.722580645161287</v>
          </cell>
          <cell r="L34">
            <v>62.585714285714289</v>
          </cell>
          <cell r="M34" t="str">
            <v>Regional average</v>
          </cell>
          <cell r="N34" t="str">
            <v>Regional average</v>
          </cell>
          <cell r="O34" t="str">
            <v>Regional average</v>
          </cell>
          <cell r="P34" t="str">
            <v>Regional average</v>
          </cell>
        </row>
        <row r="35">
          <cell r="A35">
            <v>156</v>
          </cell>
          <cell r="B35" t="str">
            <v>China</v>
          </cell>
          <cell r="C35" t="str">
            <v>CHN</v>
          </cell>
          <cell r="D35" t="str">
            <v>AP</v>
          </cell>
          <cell r="E35">
            <v>2001538.4459149642</v>
          </cell>
          <cell r="F35">
            <v>7591871.772306283</v>
          </cell>
          <cell r="G35">
            <v>1485333.3620656626</v>
          </cell>
          <cell r="H35">
            <v>1292423.3025471116</v>
          </cell>
          <cell r="I35">
            <v>40.778571428571418</v>
          </cell>
          <cell r="J35">
            <v>27.985714285714288</v>
          </cell>
          <cell r="K35">
            <v>35.824999999999996</v>
          </cell>
          <cell r="L35">
            <v>44.362500000000004</v>
          </cell>
          <cell r="M35" t="str">
            <v>Regional average</v>
          </cell>
          <cell r="N35" t="str">
            <v>Regional average</v>
          </cell>
          <cell r="O35" t="str">
            <v>Regional average</v>
          </cell>
          <cell r="P35" t="str">
            <v>Regional average</v>
          </cell>
        </row>
        <row r="36">
          <cell r="A36">
            <v>170</v>
          </cell>
          <cell r="B36" t="str">
            <v>Colombia</v>
          </cell>
          <cell r="C36" t="str">
            <v>COL</v>
          </cell>
          <cell r="D36" t="str">
            <v>LAC</v>
          </cell>
          <cell r="E36">
            <v>447260.19915591634</v>
          </cell>
          <cell r="F36">
            <v>742054.9971381923</v>
          </cell>
          <cell r="G36">
            <v>56032.785525733008</v>
          </cell>
          <cell r="H36">
            <v>44909.390484195887</v>
          </cell>
          <cell r="I36">
            <v>51.980000000000004</v>
          </cell>
          <cell r="J36">
            <v>38</v>
          </cell>
          <cell r="K36">
            <v>41.722580645161287</v>
          </cell>
          <cell r="L36">
            <v>62.585714285714289</v>
          </cell>
          <cell r="M36" t="str">
            <v>Regional average</v>
          </cell>
          <cell r="N36" t="str">
            <v>KP Atlas</v>
          </cell>
          <cell r="O36" t="str">
            <v>Regional average</v>
          </cell>
          <cell r="P36" t="str">
            <v>Regional average</v>
          </cell>
        </row>
        <row r="37">
          <cell r="A37">
            <v>174</v>
          </cell>
          <cell r="B37" t="str">
            <v>Comoros</v>
          </cell>
          <cell r="C37" t="str">
            <v>COM</v>
          </cell>
          <cell r="D37" t="str">
            <v>ESA</v>
          </cell>
          <cell r="E37">
            <v>2989.2710480526612</v>
          </cell>
          <cell r="F37">
            <v>1533.2708601775585</v>
          </cell>
          <cell r="G37">
            <v>535.24747969768998</v>
          </cell>
          <cell r="H37">
            <v>191.87176803137223</v>
          </cell>
          <cell r="I37">
            <v>59.2</v>
          </cell>
          <cell r="J37">
            <v>11.3</v>
          </cell>
          <cell r="K37">
            <v>54.674999999999997</v>
          </cell>
          <cell r="L37">
            <v>27.9</v>
          </cell>
          <cell r="M37" t="str">
            <v>KP Atlas</v>
          </cell>
          <cell r="N37" t="str">
            <v>KP Atlas</v>
          </cell>
          <cell r="O37" t="str">
            <v>Regional average</v>
          </cell>
          <cell r="P37" t="str">
            <v>Regional average</v>
          </cell>
        </row>
        <row r="38">
          <cell r="A38">
            <v>178</v>
          </cell>
          <cell r="B38" t="str">
            <v>Congo</v>
          </cell>
          <cell r="C38" t="str">
            <v>COG</v>
          </cell>
          <cell r="D38" t="str">
            <v>WCA</v>
          </cell>
          <cell r="E38">
            <v>24957.386873562387</v>
          </cell>
          <cell r="F38">
            <v>13340.378619847126</v>
          </cell>
          <cell r="G38">
            <v>4505.606237985503</v>
          </cell>
          <cell r="H38">
            <v>1541.0990531498535</v>
          </cell>
          <cell r="I38">
            <v>40.600000000000009</v>
          </cell>
          <cell r="J38">
            <v>48.33</v>
          </cell>
          <cell r="K38">
            <v>19.125</v>
          </cell>
          <cell r="L38">
            <v>44.5</v>
          </cell>
          <cell r="M38" t="str">
            <v>Regional average</v>
          </cell>
          <cell r="N38" t="str">
            <v>Regional average</v>
          </cell>
          <cell r="O38" t="str">
            <v>Regional average</v>
          </cell>
          <cell r="P38" t="str">
            <v>Regional average</v>
          </cell>
        </row>
        <row r="39">
          <cell r="A39">
            <v>188</v>
          </cell>
          <cell r="B39" t="str">
            <v>Costa Rica</v>
          </cell>
          <cell r="C39" t="str">
            <v>CRI</v>
          </cell>
          <cell r="D39" t="str">
            <v>LAC</v>
          </cell>
          <cell r="E39">
            <v>18244.121312570514</v>
          </cell>
          <cell r="F39">
            <v>46852.984539776648</v>
          </cell>
          <cell r="G39">
            <v>5488.7378150806444</v>
          </cell>
          <cell r="H39">
            <v>4399.1364607355781</v>
          </cell>
          <cell r="I39">
            <v>83.3</v>
          </cell>
          <cell r="J39">
            <v>50.130769230769225</v>
          </cell>
          <cell r="K39">
            <v>41.722580645161287</v>
          </cell>
          <cell r="L39">
            <v>62.585714285714289</v>
          </cell>
          <cell r="M39" t="str">
            <v>KP Atlas</v>
          </cell>
          <cell r="N39" t="str">
            <v>Regional average</v>
          </cell>
          <cell r="O39" t="str">
            <v>Regional average</v>
          </cell>
          <cell r="P39" t="str">
            <v>Regional average</v>
          </cell>
        </row>
        <row r="40">
          <cell r="A40">
            <v>384</v>
          </cell>
          <cell r="B40" t="str">
            <v>Côte d'Ivoire</v>
          </cell>
          <cell r="C40" t="str">
            <v>CIV</v>
          </cell>
          <cell r="D40" t="str">
            <v>WCA</v>
          </cell>
          <cell r="E40">
            <v>72013.778548243572</v>
          </cell>
          <cell r="F40">
            <v>47500.043524471701</v>
          </cell>
          <cell r="G40">
            <v>23919.977354428731</v>
          </cell>
          <cell r="H40">
            <v>4351.3116773765842</v>
          </cell>
          <cell r="I40">
            <v>36</v>
          </cell>
          <cell r="J40">
            <v>39.1</v>
          </cell>
          <cell r="K40">
            <v>19.125</v>
          </cell>
          <cell r="L40">
            <v>39.200000000000003</v>
          </cell>
          <cell r="M40" t="str">
            <v>KP Atlas</v>
          </cell>
          <cell r="N40" t="str">
            <v>KP Atlas</v>
          </cell>
          <cell r="O40" t="str">
            <v>Regional average</v>
          </cell>
          <cell r="P40" t="str">
            <v>KP Atlas</v>
          </cell>
        </row>
        <row r="41">
          <cell r="A41">
            <v>191</v>
          </cell>
          <cell r="B41" t="str">
            <v>Croatia</v>
          </cell>
          <cell r="C41" t="str">
            <v>HRV</v>
          </cell>
          <cell r="D41" t="str">
            <v>WCENA</v>
          </cell>
          <cell r="E41">
            <v>5451.8140445999998</v>
          </cell>
          <cell r="F41">
            <v>24400.202323313286</v>
          </cell>
          <cell r="G41">
            <v>9904.0004193172335</v>
          </cell>
          <cell r="H41">
            <v>4589.1989724360001</v>
          </cell>
          <cell r="I41">
            <v>45.469090909090916</v>
          </cell>
          <cell r="J41">
            <v>27.5</v>
          </cell>
          <cell r="K41">
            <v>41.722580645161287</v>
          </cell>
          <cell r="L41">
            <v>48.626923076923077</v>
          </cell>
          <cell r="M41" t="str">
            <v>Regional average</v>
          </cell>
          <cell r="N41" t="str">
            <v>Regional average</v>
          </cell>
          <cell r="O41" t="str">
            <v>Regional average</v>
          </cell>
          <cell r="P41" t="str">
            <v>Regional average</v>
          </cell>
        </row>
        <row r="42">
          <cell r="A42">
            <v>192</v>
          </cell>
          <cell r="B42" t="str">
            <v>Cuba</v>
          </cell>
          <cell r="C42" t="str">
            <v>CUB</v>
          </cell>
          <cell r="D42" t="str">
            <v>LAC</v>
          </cell>
          <cell r="E42">
            <v>71558.999095702064</v>
          </cell>
          <cell r="F42">
            <v>87409.897406350356</v>
          </cell>
          <cell r="G42">
            <v>9680.1507689914324</v>
          </cell>
          <cell r="H42">
            <v>2984.9898304196295</v>
          </cell>
          <cell r="I42">
            <v>51.980000000000004</v>
          </cell>
          <cell r="J42">
            <v>50.130769230769225</v>
          </cell>
          <cell r="K42">
            <v>41.722580645161287</v>
          </cell>
          <cell r="L42">
            <v>62.585714285714289</v>
          </cell>
          <cell r="M42" t="str">
            <v>Regional average</v>
          </cell>
          <cell r="N42" t="str">
            <v>Regional average</v>
          </cell>
          <cell r="O42" t="str">
            <v>Regional average</v>
          </cell>
          <cell r="P42" t="str">
            <v>Regional average</v>
          </cell>
        </row>
        <row r="43">
          <cell r="A43">
            <v>196</v>
          </cell>
          <cell r="B43" t="str">
            <v>Cyprus</v>
          </cell>
          <cell r="C43" t="str">
            <v>CYP</v>
          </cell>
          <cell r="D43" t="str">
            <v>WCENA</v>
          </cell>
          <cell r="E43">
            <v>2373.3616859799999</v>
          </cell>
          <cell r="F43">
            <v>14357.809805555004</v>
          </cell>
          <cell r="G43">
            <v>4311.5511535870801</v>
          </cell>
          <cell r="H43">
            <v>1997.8357518093817</v>
          </cell>
          <cell r="I43">
            <v>45.469090909090916</v>
          </cell>
          <cell r="J43">
            <v>27.5</v>
          </cell>
          <cell r="K43">
            <v>41.722580645161287</v>
          </cell>
          <cell r="L43">
            <v>48.626923076923077</v>
          </cell>
          <cell r="M43" t="str">
            <v>Regional average</v>
          </cell>
          <cell r="N43" t="str">
            <v>Regional average</v>
          </cell>
          <cell r="O43" t="str">
            <v>Regional average</v>
          </cell>
          <cell r="P43" t="str">
            <v>Regional average</v>
          </cell>
        </row>
        <row r="44">
          <cell r="A44">
            <v>203</v>
          </cell>
          <cell r="B44" t="str">
            <v>Czech Republic</v>
          </cell>
          <cell r="C44" t="str">
            <v>CZE</v>
          </cell>
          <cell r="D44" t="str">
            <v>WCENA</v>
          </cell>
          <cell r="E44">
            <v>15975.740014199999</v>
          </cell>
          <cell r="F44">
            <v>150829.7807223</v>
          </cell>
          <cell r="G44">
            <v>45067.658633592146</v>
          </cell>
          <cell r="H44">
            <v>13447.973290594968</v>
          </cell>
          <cell r="I44">
            <v>45.469090909090916</v>
          </cell>
          <cell r="J44">
            <v>27.5</v>
          </cell>
          <cell r="K44">
            <v>41.722580645161287</v>
          </cell>
          <cell r="L44">
            <v>48.626923076923077</v>
          </cell>
          <cell r="M44" t="str">
            <v>Regional average</v>
          </cell>
          <cell r="N44" t="str">
            <v>Regional average</v>
          </cell>
          <cell r="O44" t="str">
            <v>Regional average</v>
          </cell>
          <cell r="P44" t="str">
            <v>Regional average</v>
          </cell>
        </row>
        <row r="45">
          <cell r="A45">
            <v>408</v>
          </cell>
          <cell r="B45" t="str">
            <v>Dem. People's Republic of Korea</v>
          </cell>
          <cell r="C45" t="str">
            <v>PRK</v>
          </cell>
          <cell r="D45" t="str">
            <v>AP</v>
          </cell>
          <cell r="E45">
            <v>38034.317247629609</v>
          </cell>
          <cell r="F45">
            <v>144264.85790495222</v>
          </cell>
          <cell r="G45">
            <v>28225.108754015833</v>
          </cell>
          <cell r="H45">
            <v>24559.327355231049</v>
          </cell>
          <cell r="I45">
            <v>40.778571428571418</v>
          </cell>
          <cell r="J45">
            <v>27.985714285714288</v>
          </cell>
          <cell r="K45">
            <v>35.824999999999996</v>
          </cell>
          <cell r="L45">
            <v>44.362500000000004</v>
          </cell>
          <cell r="M45" t="str">
            <v>Regional average</v>
          </cell>
          <cell r="N45" t="str">
            <v>Regional average</v>
          </cell>
          <cell r="O45" t="str">
            <v>Regional average</v>
          </cell>
          <cell r="P45" t="str">
            <v>Regional average</v>
          </cell>
        </row>
        <row r="46">
          <cell r="A46">
            <v>180</v>
          </cell>
          <cell r="B46" t="str">
            <v>Democratic Republic of the Congo</v>
          </cell>
          <cell r="C46" t="str">
            <v>COD</v>
          </cell>
          <cell r="D46" t="str">
            <v>WCA</v>
          </cell>
          <cell r="E46">
            <v>404147.81979735132</v>
          </cell>
          <cell r="F46">
            <v>208583.10398954307</v>
          </cell>
          <cell r="G46">
            <v>73449.339492342318</v>
          </cell>
          <cell r="H46">
            <v>27747.119832940429</v>
          </cell>
          <cell r="I46">
            <v>37.9</v>
          </cell>
          <cell r="J46">
            <v>39.4</v>
          </cell>
          <cell r="K46">
            <v>22.5</v>
          </cell>
          <cell r="L46">
            <v>44.5</v>
          </cell>
          <cell r="M46" t="str">
            <v>KP Atlas</v>
          </cell>
          <cell r="N46" t="str">
            <v>KP Atlas</v>
          </cell>
          <cell r="O46" t="str">
            <v>KP Atlas</v>
          </cell>
          <cell r="P46" t="str">
            <v>Regional average</v>
          </cell>
        </row>
        <row r="47">
          <cell r="A47">
            <v>208</v>
          </cell>
          <cell r="B47" t="str">
            <v>Denmark</v>
          </cell>
          <cell r="C47" t="str">
            <v>DNK</v>
          </cell>
          <cell r="D47" t="str">
            <v>WCENA</v>
          </cell>
          <cell r="E47">
            <v>8863.8843641999993</v>
          </cell>
          <cell r="F47">
            <v>60906.26854339151</v>
          </cell>
          <cell r="G47">
            <v>13288.359306115151</v>
          </cell>
          <cell r="H47">
            <v>7461.3933423260632</v>
          </cell>
          <cell r="I47">
            <v>45.469090909090916</v>
          </cell>
          <cell r="J47">
            <v>27.5</v>
          </cell>
          <cell r="K47">
            <v>41.722580645161287</v>
          </cell>
          <cell r="L47">
            <v>48.626923076923077</v>
          </cell>
          <cell r="M47" t="str">
            <v>Regional average</v>
          </cell>
          <cell r="N47" t="str">
            <v>Regional average</v>
          </cell>
          <cell r="O47" t="str">
            <v>Regional average</v>
          </cell>
          <cell r="P47" t="str">
            <v>Regional average</v>
          </cell>
        </row>
        <row r="48">
          <cell r="A48">
            <v>262</v>
          </cell>
          <cell r="B48" t="str">
            <v>Djibouti</v>
          </cell>
          <cell r="C48" t="str">
            <v>DJI</v>
          </cell>
          <cell r="D48" t="str">
            <v>NAME</v>
          </cell>
          <cell r="E48">
            <v>3107.2972598080451</v>
          </cell>
          <cell r="F48">
            <v>4346.8507361331767</v>
          </cell>
          <cell r="G48">
            <v>642.66417969999998</v>
          </cell>
          <cell r="H48">
            <v>837.54324159436919</v>
          </cell>
          <cell r="I48">
            <v>33.175000000000004</v>
          </cell>
          <cell r="J48">
            <v>31.833333333333332</v>
          </cell>
          <cell r="K48">
            <v>30.5</v>
          </cell>
          <cell r="L48">
            <v>1.1000000000000001</v>
          </cell>
          <cell r="M48" t="str">
            <v>Regional average</v>
          </cell>
          <cell r="N48" t="str">
            <v>Regional average</v>
          </cell>
          <cell r="O48" t="str">
            <v>Regional average</v>
          </cell>
          <cell r="P48" t="str">
            <v>Regional average</v>
          </cell>
        </row>
        <row r="49">
          <cell r="A49">
            <v>214</v>
          </cell>
          <cell r="B49" t="str">
            <v>Dominican Republic</v>
          </cell>
          <cell r="C49" t="str">
            <v>DOM</v>
          </cell>
          <cell r="D49" t="str">
            <v>LAC</v>
          </cell>
          <cell r="E49">
            <v>105184.94878095205</v>
          </cell>
          <cell r="F49">
            <v>138134.7180478487</v>
          </cell>
          <cell r="G49">
            <v>12140.870454884314</v>
          </cell>
          <cell r="H49">
            <v>3743.7820654985185</v>
          </cell>
          <cell r="I49">
            <v>16.8</v>
          </cell>
          <cell r="J49">
            <v>30.4</v>
          </cell>
          <cell r="K49">
            <v>41.722580645161287</v>
          </cell>
          <cell r="L49">
            <v>37.1</v>
          </cell>
          <cell r="M49" t="str">
            <v>KP Atlas</v>
          </cell>
          <cell r="N49" t="str">
            <v>KP Atlas</v>
          </cell>
          <cell r="O49" t="str">
            <v>Regional average</v>
          </cell>
          <cell r="P49" t="str">
            <v>KP Atlas</v>
          </cell>
        </row>
        <row r="50">
          <cell r="A50">
            <v>218</v>
          </cell>
          <cell r="B50" t="str">
            <v>Ecuador</v>
          </cell>
          <cell r="C50" t="str">
            <v>ECU</v>
          </cell>
          <cell r="D50" t="str">
            <v>LAC</v>
          </cell>
          <cell r="E50">
            <v>66528.476407226539</v>
          </cell>
          <cell r="F50">
            <v>94628.439866154557</v>
          </cell>
          <cell r="G50">
            <v>20181.765146924994</v>
          </cell>
          <cell r="H50">
            <v>14388.366378811552</v>
          </cell>
          <cell r="I50">
            <v>51.980000000000004</v>
          </cell>
          <cell r="J50">
            <v>50.130769230769225</v>
          </cell>
          <cell r="K50">
            <v>41.722580645161287</v>
          </cell>
          <cell r="L50">
            <v>62.585714285714289</v>
          </cell>
          <cell r="M50" t="str">
            <v>Regional average</v>
          </cell>
          <cell r="N50" t="str">
            <v>Regional average</v>
          </cell>
          <cell r="O50" t="str">
            <v>Regional average</v>
          </cell>
          <cell r="P50" t="str">
            <v>Regional average</v>
          </cell>
        </row>
        <row r="51">
          <cell r="A51">
            <v>818</v>
          </cell>
          <cell r="B51" t="str">
            <v>Egypt</v>
          </cell>
          <cell r="C51" t="str">
            <v>EGY</v>
          </cell>
          <cell r="D51" t="str">
            <v>NAME</v>
          </cell>
          <cell r="E51">
            <v>218581.95059999998</v>
          </cell>
          <cell r="F51">
            <v>497881.10970000003</v>
          </cell>
          <cell r="G51">
            <v>273227.43825000001</v>
          </cell>
          <cell r="H51">
            <v>79128.865796425511</v>
          </cell>
          <cell r="I51">
            <v>33.175000000000004</v>
          </cell>
          <cell r="J51">
            <v>31.833333333333332</v>
          </cell>
          <cell r="K51">
            <v>30.5</v>
          </cell>
          <cell r="L51">
            <v>1.1000000000000001</v>
          </cell>
          <cell r="M51" t="str">
            <v>Regional average</v>
          </cell>
          <cell r="N51" t="str">
            <v>Regional average</v>
          </cell>
          <cell r="O51" t="str">
            <v>Regional average</v>
          </cell>
          <cell r="P51" t="str">
            <v>Regional average</v>
          </cell>
        </row>
        <row r="52">
          <cell r="A52">
            <v>222</v>
          </cell>
          <cell r="B52" t="str">
            <v>El Salvador</v>
          </cell>
          <cell r="C52" t="str">
            <v>SLV</v>
          </cell>
          <cell r="D52" t="str">
            <v>LAC</v>
          </cell>
          <cell r="E52">
            <v>23788.580692972319</v>
          </cell>
          <cell r="F52">
            <v>61504.312316944066</v>
          </cell>
          <cell r="G52">
            <v>7098.1579611108518</v>
          </cell>
          <cell r="H52">
            <v>5689.0612273350989</v>
          </cell>
          <cell r="I52">
            <v>73.400000000000006</v>
          </cell>
          <cell r="J52">
            <v>64.099999999999994</v>
          </cell>
          <cell r="K52">
            <v>41.722580645161287</v>
          </cell>
          <cell r="L52">
            <v>62.585714285714289</v>
          </cell>
          <cell r="M52" t="str">
            <v>KP Atlas</v>
          </cell>
          <cell r="N52" t="str">
            <v>KP Atlas</v>
          </cell>
          <cell r="O52" t="str">
            <v>Regional average</v>
          </cell>
          <cell r="P52" t="str">
            <v>Regional average</v>
          </cell>
        </row>
        <row r="53">
          <cell r="A53">
            <v>226</v>
          </cell>
          <cell r="B53" t="str">
            <v>Equatorial Guinea</v>
          </cell>
          <cell r="C53" t="str">
            <v>GNQ</v>
          </cell>
          <cell r="D53" t="str">
            <v>WCA</v>
          </cell>
          <cell r="E53">
            <v>7191.0722478159805</v>
          </cell>
          <cell r="F53">
            <v>4368.3659082349568</v>
          </cell>
          <cell r="G53">
            <v>1554.8654204830243</v>
          </cell>
          <cell r="H53">
            <v>371.33395150541503</v>
          </cell>
          <cell r="I53">
            <v>40.600000000000009</v>
          </cell>
          <cell r="J53">
            <v>48.33</v>
          </cell>
          <cell r="K53">
            <v>19.125</v>
          </cell>
          <cell r="L53">
            <v>44.5</v>
          </cell>
          <cell r="M53" t="str">
            <v>Regional average</v>
          </cell>
          <cell r="N53" t="str">
            <v>Regional average</v>
          </cell>
          <cell r="O53" t="str">
            <v>Regional average</v>
          </cell>
          <cell r="P53" t="str">
            <v>Regional average</v>
          </cell>
        </row>
        <row r="54">
          <cell r="A54">
            <v>232</v>
          </cell>
          <cell r="B54" t="str">
            <v>Eritrea</v>
          </cell>
          <cell r="C54" t="str">
            <v>ERI</v>
          </cell>
          <cell r="D54" t="str">
            <v>ESA</v>
          </cell>
          <cell r="E54">
            <v>11501.823123432527</v>
          </cell>
          <cell r="F54">
            <v>5775.100957522408</v>
          </cell>
          <cell r="G54">
            <v>2349.7928806089649</v>
          </cell>
          <cell r="H54">
            <v>725.50383015975808</v>
          </cell>
          <cell r="I54">
            <v>36.839999999999996</v>
          </cell>
          <cell r="J54">
            <v>33.93333333333333</v>
          </cell>
          <cell r="K54">
            <v>54.674999999999997</v>
          </cell>
          <cell r="L54">
            <v>27.9</v>
          </cell>
          <cell r="M54" t="str">
            <v>Regional average</v>
          </cell>
          <cell r="N54" t="str">
            <v>Regional average</v>
          </cell>
          <cell r="O54" t="str">
            <v>Regional average</v>
          </cell>
          <cell r="P54" t="str">
            <v>Regional average</v>
          </cell>
        </row>
        <row r="55">
          <cell r="A55">
            <v>233</v>
          </cell>
          <cell r="B55" t="str">
            <v>Estonia</v>
          </cell>
          <cell r="C55" t="str">
            <v>EST</v>
          </cell>
          <cell r="D55" t="str">
            <v>WCENA</v>
          </cell>
          <cell r="E55">
            <v>2008.0923678199997</v>
          </cell>
          <cell r="F55">
            <v>8521.9875793594802</v>
          </cell>
          <cell r="G55">
            <v>3647.9871635783588</v>
          </cell>
          <cell r="H55">
            <v>1690.3612917766459</v>
          </cell>
          <cell r="I55">
            <v>45.469090909090916</v>
          </cell>
          <cell r="J55">
            <v>27.5</v>
          </cell>
          <cell r="K55">
            <v>41.722580645161287</v>
          </cell>
          <cell r="L55">
            <v>48.626923076923077</v>
          </cell>
          <cell r="M55" t="str">
            <v>Regional average</v>
          </cell>
          <cell r="N55" t="str">
            <v>Regional average</v>
          </cell>
          <cell r="O55" t="str">
            <v>Regional average</v>
          </cell>
          <cell r="P55" t="str">
            <v>Regional average</v>
          </cell>
        </row>
        <row r="56">
          <cell r="A56">
            <v>231</v>
          </cell>
          <cell r="B56" t="str">
            <v>Ethiopia</v>
          </cell>
          <cell r="C56" t="str">
            <v>ETH</v>
          </cell>
          <cell r="D56" t="str">
            <v>ESA</v>
          </cell>
          <cell r="E56">
            <v>329215.09054013964</v>
          </cell>
          <cell r="F56">
            <v>165229.96453082192</v>
          </cell>
          <cell r="G56">
            <v>67271.904894586522</v>
          </cell>
          <cell r="H56">
            <v>20773.655019211066</v>
          </cell>
          <cell r="I56">
            <v>36.839999999999996</v>
          </cell>
          <cell r="J56">
            <v>33.93333333333333</v>
          </cell>
          <cell r="K56">
            <v>54.674999999999997</v>
          </cell>
          <cell r="L56">
            <v>27.9</v>
          </cell>
          <cell r="M56" t="str">
            <v>Regional average</v>
          </cell>
          <cell r="N56" t="str">
            <v>Regional average</v>
          </cell>
          <cell r="O56" t="str">
            <v>Regional average</v>
          </cell>
          <cell r="P56" t="str">
            <v>Regional average</v>
          </cell>
        </row>
        <row r="57">
          <cell r="A57">
            <v>242</v>
          </cell>
          <cell r="B57" t="str">
            <v>Fiji</v>
          </cell>
          <cell r="C57" t="str">
            <v>FJI</v>
          </cell>
          <cell r="D57" t="str">
            <v>AP</v>
          </cell>
          <cell r="E57">
            <v>1495.3311299768716</v>
          </cell>
          <cell r="F57">
            <v>13383.444444104245</v>
          </cell>
          <cell r="G57">
            <v>1109.6790167698609</v>
          </cell>
          <cell r="H57">
            <v>965.5576695768948</v>
          </cell>
          <cell r="I57">
            <v>40.778571428571418</v>
          </cell>
          <cell r="J57">
            <v>27.985714285714288</v>
          </cell>
          <cell r="K57">
            <v>35.824999999999996</v>
          </cell>
          <cell r="L57">
            <v>44.362500000000004</v>
          </cell>
          <cell r="M57" t="str">
            <v>Regional average</v>
          </cell>
          <cell r="N57" t="str">
            <v>Regional average</v>
          </cell>
          <cell r="O57" t="str">
            <v>Regional average</v>
          </cell>
          <cell r="P57" t="str">
            <v>Regional average</v>
          </cell>
        </row>
        <row r="58">
          <cell r="A58">
            <v>246</v>
          </cell>
          <cell r="B58" t="str">
            <v>Finland</v>
          </cell>
          <cell r="C58" t="str">
            <v>FIN</v>
          </cell>
          <cell r="D58" t="str">
            <v>WCENA</v>
          </cell>
          <cell r="E58">
            <v>8211.5054303999987</v>
          </cell>
          <cell r="F58">
            <v>49676.049749780446</v>
          </cell>
          <cell r="G58">
            <v>14917.374760142664</v>
          </cell>
          <cell r="H58">
            <v>6912.2372801160363</v>
          </cell>
          <cell r="I58">
            <v>45.469090909090916</v>
          </cell>
          <cell r="J58">
            <v>27.5</v>
          </cell>
          <cell r="K58">
            <v>41.722580645161287</v>
          </cell>
          <cell r="L58">
            <v>48.626923076923077</v>
          </cell>
          <cell r="M58" t="str">
            <v>Regional average</v>
          </cell>
          <cell r="N58" t="str">
            <v>Regional average</v>
          </cell>
          <cell r="O58" t="str">
            <v>Regional average</v>
          </cell>
          <cell r="P58" t="str">
            <v>Regional average</v>
          </cell>
        </row>
        <row r="59">
          <cell r="A59">
            <v>250</v>
          </cell>
          <cell r="B59" t="str">
            <v>France</v>
          </cell>
          <cell r="C59" t="str">
            <v>FRA</v>
          </cell>
          <cell r="D59" t="str">
            <v>WCENA</v>
          </cell>
          <cell r="E59">
            <v>94911.217599999989</v>
          </cell>
          <cell r="F59">
            <v>574171.74076936208</v>
          </cell>
          <cell r="G59">
            <v>172419.80948329961</v>
          </cell>
          <cell r="H59">
            <v>79893.858946637483</v>
          </cell>
          <cell r="I59">
            <v>45.469090909090916</v>
          </cell>
          <cell r="J59">
            <v>27.5</v>
          </cell>
          <cell r="K59">
            <v>41.722580645161287</v>
          </cell>
          <cell r="L59">
            <v>48.626923076923077</v>
          </cell>
          <cell r="M59" t="str">
            <v>Regional average</v>
          </cell>
          <cell r="N59" t="str">
            <v>Regional average</v>
          </cell>
          <cell r="O59" t="str">
            <v>Regional average</v>
          </cell>
          <cell r="P59" t="str">
            <v>Regional average</v>
          </cell>
        </row>
        <row r="60">
          <cell r="A60">
            <v>266</v>
          </cell>
          <cell r="B60" t="str">
            <v>Gabon</v>
          </cell>
          <cell r="C60" t="str">
            <v>GAB</v>
          </cell>
          <cell r="D60" t="str">
            <v>WCA</v>
          </cell>
          <cell r="E60">
            <v>12028.034840655544</v>
          </cell>
          <cell r="F60">
            <v>6309.2152328263755</v>
          </cell>
          <cell r="G60">
            <v>2180.8935964939087</v>
          </cell>
          <cell r="H60">
            <v>632.32837827608648</v>
          </cell>
          <cell r="I60">
            <v>40.600000000000009</v>
          </cell>
          <cell r="J60">
            <v>48.33</v>
          </cell>
          <cell r="K60">
            <v>19.125</v>
          </cell>
          <cell r="L60">
            <v>44.5</v>
          </cell>
          <cell r="M60" t="str">
            <v>Regional average</v>
          </cell>
          <cell r="N60" t="str">
            <v>Regional average</v>
          </cell>
          <cell r="O60" t="str">
            <v>Regional average</v>
          </cell>
          <cell r="P60" t="str">
            <v>Regional average</v>
          </cell>
        </row>
        <row r="61">
          <cell r="A61">
            <v>270</v>
          </cell>
          <cell r="B61" t="str">
            <v>Gambia</v>
          </cell>
          <cell r="C61" t="str">
            <v>GMB</v>
          </cell>
          <cell r="D61" t="str">
            <v>WCA</v>
          </cell>
          <cell r="E61">
            <v>6605.6164601192913</v>
          </cell>
          <cell r="F61">
            <v>4178.2183137942166</v>
          </cell>
          <cell r="G61">
            <v>2200.173448950994</v>
          </cell>
          <cell r="H61">
            <v>426.29557006212406</v>
          </cell>
          <cell r="I61">
            <v>40.600000000000009</v>
          </cell>
          <cell r="J61">
            <v>48.33</v>
          </cell>
          <cell r="K61">
            <v>19.125</v>
          </cell>
          <cell r="L61">
            <v>44.5</v>
          </cell>
          <cell r="M61" t="str">
            <v>Regional average</v>
          </cell>
          <cell r="N61" t="str">
            <v>Regional average</v>
          </cell>
          <cell r="O61" t="str">
            <v>Regional average</v>
          </cell>
          <cell r="P61" t="str">
            <v>Regional average</v>
          </cell>
        </row>
        <row r="62">
          <cell r="A62">
            <v>268</v>
          </cell>
          <cell r="B62" t="str">
            <v>Georgia</v>
          </cell>
          <cell r="C62" t="str">
            <v>GEO</v>
          </cell>
          <cell r="D62" t="str">
            <v>EECA</v>
          </cell>
          <cell r="E62">
            <v>6201.5921539244082</v>
          </cell>
          <cell r="F62">
            <v>17366.911023553745</v>
          </cell>
          <cell r="G62">
            <v>51336.058161589957</v>
          </cell>
          <cell r="H62">
            <v>1367.2513192676404</v>
          </cell>
          <cell r="I62">
            <v>57.1</v>
          </cell>
          <cell r="J62">
            <v>16.8</v>
          </cell>
          <cell r="K62">
            <v>49.3</v>
          </cell>
          <cell r="L62">
            <v>54</v>
          </cell>
          <cell r="M62" t="str">
            <v>KP Atlas</v>
          </cell>
          <cell r="N62" t="str">
            <v>KP Atlas</v>
          </cell>
          <cell r="O62" t="str">
            <v>KP Atlas</v>
          </cell>
          <cell r="P62" t="str">
            <v>KP Atlas</v>
          </cell>
        </row>
        <row r="63">
          <cell r="A63">
            <v>276</v>
          </cell>
          <cell r="B63" t="str">
            <v>Germany</v>
          </cell>
          <cell r="C63" t="str">
            <v>DEU</v>
          </cell>
          <cell r="D63" t="str">
            <v>WCENA</v>
          </cell>
          <cell r="E63">
            <v>115789.51259999999</v>
          </cell>
          <cell r="F63">
            <v>700476.37880454271</v>
          </cell>
          <cell r="G63">
            <v>210348.22023667855</v>
          </cell>
          <cell r="H63">
            <v>97468.678846285315</v>
          </cell>
          <cell r="I63">
            <v>45.469090909090916</v>
          </cell>
          <cell r="J63">
            <v>27.5</v>
          </cell>
          <cell r="K63">
            <v>41.722580645161287</v>
          </cell>
          <cell r="L63">
            <v>48.626923076923077</v>
          </cell>
          <cell r="M63" t="str">
            <v>Regional average</v>
          </cell>
          <cell r="N63" t="str">
            <v>Regional average</v>
          </cell>
          <cell r="O63" t="str">
            <v>Regional average</v>
          </cell>
          <cell r="P63" t="str">
            <v>Regional average</v>
          </cell>
        </row>
        <row r="64">
          <cell r="A64">
            <v>288</v>
          </cell>
          <cell r="B64" t="str">
            <v>Ghana</v>
          </cell>
          <cell r="C64" t="str">
            <v>GHA</v>
          </cell>
          <cell r="D64" t="str">
            <v>WCA</v>
          </cell>
          <cell r="E64">
            <v>31981.067553680969</v>
          </cell>
          <cell r="F64">
            <v>56963.453115871875</v>
          </cell>
          <cell r="G64">
            <v>26134.095408517438</v>
          </cell>
          <cell r="H64">
            <v>4744.8216159312506</v>
          </cell>
          <cell r="I64">
            <v>40.600000000000009</v>
          </cell>
          <cell r="J64">
            <v>48.33</v>
          </cell>
          <cell r="K64">
            <v>19.125</v>
          </cell>
          <cell r="L64">
            <v>44.5</v>
          </cell>
          <cell r="M64" t="str">
            <v>Regional average</v>
          </cell>
          <cell r="N64" t="str">
            <v>Regional average</v>
          </cell>
          <cell r="O64" t="str">
            <v>Regional average</v>
          </cell>
          <cell r="P64" t="str">
            <v>Regional average</v>
          </cell>
        </row>
        <row r="65">
          <cell r="A65">
            <v>300</v>
          </cell>
          <cell r="B65" t="str">
            <v>Greece</v>
          </cell>
          <cell r="C65" t="str">
            <v>GRC</v>
          </cell>
          <cell r="D65" t="str">
            <v>WCENA</v>
          </cell>
          <cell r="E65">
            <v>13774.7301446</v>
          </cell>
          <cell r="F65">
            <v>78341.968796921035</v>
          </cell>
          <cell r="G65">
            <v>14154.450762097216</v>
          </cell>
          <cell r="H65">
            <v>11595.218932273689</v>
          </cell>
          <cell r="I65">
            <v>45.469090909090916</v>
          </cell>
          <cell r="J65">
            <v>27.5</v>
          </cell>
          <cell r="K65">
            <v>41.722580645161287</v>
          </cell>
          <cell r="L65">
            <v>48.626923076923077</v>
          </cell>
          <cell r="M65" t="str">
            <v>Regional average</v>
          </cell>
          <cell r="N65" t="str">
            <v>Regional average</v>
          </cell>
          <cell r="O65" t="str">
            <v>Regional average</v>
          </cell>
          <cell r="P65" t="str">
            <v>Regional average</v>
          </cell>
        </row>
        <row r="66">
          <cell r="A66">
            <v>320</v>
          </cell>
          <cell r="B66" t="str">
            <v>Guatemala</v>
          </cell>
          <cell r="C66" t="str">
            <v>GTM</v>
          </cell>
          <cell r="D66" t="str">
            <v>LAC</v>
          </cell>
          <cell r="E66">
            <v>95483.541741439985</v>
          </cell>
          <cell r="F66">
            <v>132594.49435745954</v>
          </cell>
          <cell r="G66">
            <v>20998.830513836809</v>
          </cell>
          <cell r="H66">
            <v>6138.5227499999992</v>
          </cell>
          <cell r="I66">
            <v>29</v>
          </cell>
          <cell r="J66">
            <v>26</v>
          </cell>
          <cell r="K66">
            <v>41.722580645161287</v>
          </cell>
          <cell r="L66">
            <v>16</v>
          </cell>
          <cell r="M66" t="str">
            <v>KP Atlas</v>
          </cell>
          <cell r="N66" t="str">
            <v>KP Atlas</v>
          </cell>
          <cell r="O66" t="str">
            <v>Regional average</v>
          </cell>
          <cell r="P66" t="str">
            <v>KP Atlas</v>
          </cell>
        </row>
        <row r="67">
          <cell r="A67">
            <v>324</v>
          </cell>
          <cell r="B67" t="str">
            <v>Guinea</v>
          </cell>
          <cell r="C67" t="str">
            <v>GIN</v>
          </cell>
          <cell r="D67" t="str">
            <v>WCA</v>
          </cell>
          <cell r="E67">
            <v>39460.721098741145</v>
          </cell>
          <cell r="F67">
            <v>17805.540331102162</v>
          </cell>
          <cell r="G67">
            <v>10291.10530365197</v>
          </cell>
          <cell r="H67">
            <v>2061.5259229549993</v>
          </cell>
          <cell r="I67">
            <v>85.8</v>
          </cell>
          <cell r="J67">
            <v>66.400000000000006</v>
          </cell>
          <cell r="K67">
            <v>19.125</v>
          </cell>
          <cell r="L67">
            <v>44.5</v>
          </cell>
          <cell r="M67" t="str">
            <v>KP Atlas</v>
          </cell>
          <cell r="N67" t="str">
            <v>KP Atlas</v>
          </cell>
          <cell r="O67" t="str">
            <v>Regional average</v>
          </cell>
          <cell r="P67" t="str">
            <v>Regional average</v>
          </cell>
        </row>
        <row r="68">
          <cell r="A68">
            <v>624</v>
          </cell>
          <cell r="B68" t="str">
            <v>Guinea-Bissau</v>
          </cell>
          <cell r="C68" t="str">
            <v>GNB</v>
          </cell>
          <cell r="D68" t="str">
            <v>WCA</v>
          </cell>
          <cell r="E68">
            <v>5757.2250221180393</v>
          </cell>
          <cell r="F68">
            <v>3037.7517155201085</v>
          </cell>
          <cell r="G68">
            <v>1746.5877765148723</v>
          </cell>
          <cell r="H68">
            <v>324.96257029559058</v>
          </cell>
          <cell r="I68">
            <v>40.600000000000009</v>
          </cell>
          <cell r="J68">
            <v>48.33</v>
          </cell>
          <cell r="K68">
            <v>19.125</v>
          </cell>
          <cell r="L68">
            <v>44.5</v>
          </cell>
          <cell r="M68" t="str">
            <v>Regional average</v>
          </cell>
          <cell r="N68" t="str">
            <v>Regional average</v>
          </cell>
          <cell r="O68" t="str">
            <v>Regional average</v>
          </cell>
          <cell r="P68" t="str">
            <v>Regional average</v>
          </cell>
        </row>
        <row r="69">
          <cell r="A69">
            <v>328</v>
          </cell>
          <cell r="B69" t="str">
            <v>Guyana</v>
          </cell>
          <cell r="C69" t="str">
            <v>GUY</v>
          </cell>
          <cell r="D69" t="str">
            <v>LAC</v>
          </cell>
          <cell r="E69">
            <v>6962.4334742805377</v>
          </cell>
          <cell r="F69">
            <v>7831.2449685897318</v>
          </cell>
          <cell r="G69">
            <v>867.26599909436277</v>
          </cell>
          <cell r="H69">
            <v>267.43180445681378</v>
          </cell>
          <cell r="I69">
            <v>51.980000000000004</v>
          </cell>
          <cell r="J69">
            <v>50.130769230769225</v>
          </cell>
          <cell r="K69">
            <v>41.722580645161287</v>
          </cell>
          <cell r="L69">
            <v>62.585714285714289</v>
          </cell>
          <cell r="M69" t="str">
            <v>Regional average</v>
          </cell>
          <cell r="N69" t="str">
            <v>Regional average</v>
          </cell>
          <cell r="O69" t="str">
            <v>Regional average</v>
          </cell>
          <cell r="P69" t="str">
            <v>Regional average</v>
          </cell>
        </row>
        <row r="70">
          <cell r="A70">
            <v>332</v>
          </cell>
          <cell r="B70" t="str">
            <v>Haiti</v>
          </cell>
          <cell r="C70" t="str">
            <v>HTI</v>
          </cell>
          <cell r="D70" t="str">
            <v>LAC</v>
          </cell>
          <cell r="E70">
            <v>105783.23899333287</v>
          </cell>
          <cell r="F70">
            <v>118983.46478826029</v>
          </cell>
          <cell r="G70">
            <v>13176.744423036767</v>
          </cell>
          <cell r="H70">
            <v>4063.2061462097799</v>
          </cell>
          <cell r="I70">
            <v>51.980000000000004</v>
          </cell>
          <cell r="J70">
            <v>50.130769230769225</v>
          </cell>
          <cell r="K70">
            <v>41.722580645161287</v>
          </cell>
          <cell r="L70">
            <v>62.585714285714289</v>
          </cell>
          <cell r="M70" t="str">
            <v>Regional average</v>
          </cell>
          <cell r="N70" t="str">
            <v>Regional average</v>
          </cell>
          <cell r="O70" t="str">
            <v>Regional average</v>
          </cell>
          <cell r="P70" t="str">
            <v>Regional average</v>
          </cell>
        </row>
        <row r="71">
          <cell r="A71">
            <v>340</v>
          </cell>
          <cell r="B71" t="str">
            <v>Honduras</v>
          </cell>
          <cell r="C71" t="str">
            <v>HND</v>
          </cell>
          <cell r="D71" t="str">
            <v>LAC</v>
          </cell>
          <cell r="E71">
            <v>41314.676115045397</v>
          </cell>
          <cell r="F71">
            <v>106100.80080701719</v>
          </cell>
          <cell r="G71">
            <v>12429.506536673458</v>
          </cell>
          <cell r="H71">
            <v>9962.0527043935726</v>
          </cell>
          <cell r="I71">
            <v>51.980000000000004</v>
          </cell>
          <cell r="J71">
            <v>70.599999999999994</v>
          </cell>
          <cell r="K71">
            <v>41.722580645161287</v>
          </cell>
          <cell r="L71">
            <v>83</v>
          </cell>
          <cell r="M71" t="str">
            <v>Regional average</v>
          </cell>
          <cell r="N71" t="str">
            <v>KP Atlas</v>
          </cell>
          <cell r="O71" t="str">
            <v>Regional average</v>
          </cell>
          <cell r="P71" t="str">
            <v>KP Atlas</v>
          </cell>
        </row>
        <row r="72">
          <cell r="A72">
            <v>348</v>
          </cell>
          <cell r="B72" t="str">
            <v>Hungary</v>
          </cell>
          <cell r="C72" t="str">
            <v>HUN</v>
          </cell>
          <cell r="D72" t="str">
            <v>WCENA</v>
          </cell>
          <cell r="E72">
            <v>14619.670094599998</v>
          </cell>
          <cell r="F72">
            <v>88442.669264526063</v>
          </cell>
          <cell r="G72">
            <v>5184.4629570346951</v>
          </cell>
          <cell r="H72">
            <v>12306.467980496613</v>
          </cell>
          <cell r="I72">
            <v>45.469090909090916</v>
          </cell>
          <cell r="J72">
            <v>27.5</v>
          </cell>
          <cell r="K72">
            <v>41.722580645161287</v>
          </cell>
          <cell r="L72">
            <v>48.626923076923077</v>
          </cell>
          <cell r="M72" t="str">
            <v>Regional average</v>
          </cell>
          <cell r="N72" t="str">
            <v>Regional average</v>
          </cell>
          <cell r="O72" t="str">
            <v>Regional average</v>
          </cell>
          <cell r="P72" t="str">
            <v>Regional average</v>
          </cell>
        </row>
        <row r="73">
          <cell r="A73">
            <v>352</v>
          </cell>
          <cell r="B73" t="str">
            <v>Iceland</v>
          </cell>
          <cell r="C73" t="str">
            <v>ISL</v>
          </cell>
          <cell r="D73" t="str">
            <v>WCENA</v>
          </cell>
          <cell r="E73">
            <v>668.33321211999998</v>
          </cell>
          <cell r="F73">
            <v>4043.1263397564894</v>
          </cell>
          <cell r="G73">
            <v>1214.1229247604981</v>
          </cell>
          <cell r="H73">
            <v>562.58596959005217</v>
          </cell>
          <cell r="I73">
            <v>45.469090909090916</v>
          </cell>
          <cell r="J73">
            <v>27.5</v>
          </cell>
          <cell r="K73">
            <v>41.722580645161287</v>
          </cell>
          <cell r="L73">
            <v>48.626923076923077</v>
          </cell>
          <cell r="M73" t="str">
            <v>Regional average</v>
          </cell>
          <cell r="N73" t="str">
            <v>Regional average</v>
          </cell>
          <cell r="O73" t="str">
            <v>Regional average</v>
          </cell>
          <cell r="P73" t="str">
            <v>Regional average</v>
          </cell>
        </row>
        <row r="74">
          <cell r="A74">
            <v>356</v>
          </cell>
          <cell r="B74" t="str">
            <v>India</v>
          </cell>
          <cell r="C74" t="str">
            <v>IND</v>
          </cell>
          <cell r="D74" t="str">
            <v>AP</v>
          </cell>
          <cell r="E74">
            <v>2307237.4616723405</v>
          </cell>
          <cell r="F74">
            <v>8751393.7056905385</v>
          </cell>
          <cell r="G74">
            <v>1712191.3311353002</v>
          </cell>
          <cell r="H74">
            <v>1489817.7279886578</v>
          </cell>
          <cell r="I74">
            <v>40.778571428571418</v>
          </cell>
          <cell r="J74">
            <v>27.985714285714288</v>
          </cell>
          <cell r="K74">
            <v>35.824999999999996</v>
          </cell>
          <cell r="L74">
            <v>44.362500000000004</v>
          </cell>
          <cell r="M74" t="str">
            <v>Regional average</v>
          </cell>
          <cell r="N74" t="str">
            <v>Regional average</v>
          </cell>
          <cell r="O74" t="str">
            <v>Regional average</v>
          </cell>
          <cell r="P74" t="str">
            <v>Regional average</v>
          </cell>
        </row>
        <row r="75">
          <cell r="A75">
            <v>360</v>
          </cell>
          <cell r="B75" t="str">
            <v>Indonesia</v>
          </cell>
          <cell r="C75" t="str">
            <v>IDN</v>
          </cell>
          <cell r="D75" t="str">
            <v>AP</v>
          </cell>
          <cell r="E75">
            <v>276649.73713692941</v>
          </cell>
          <cell r="F75">
            <v>862542.64541620191</v>
          </cell>
          <cell r="G75">
            <v>47121.201283185736</v>
          </cell>
          <cell r="H75">
            <v>43843.711422817061</v>
          </cell>
          <cell r="I75">
            <v>18.600000000000001</v>
          </cell>
          <cell r="J75">
            <v>20</v>
          </cell>
          <cell r="K75">
            <v>5</v>
          </cell>
          <cell r="L75">
            <v>24</v>
          </cell>
          <cell r="M75" t="str">
            <v>KP Atlas</v>
          </cell>
          <cell r="N75" t="str">
            <v>KP Atlas</v>
          </cell>
          <cell r="O75" t="str">
            <v>KP Atlas</v>
          </cell>
          <cell r="P75" t="str">
            <v>KP Atlas</v>
          </cell>
        </row>
        <row r="76">
          <cell r="A76">
            <v>360</v>
          </cell>
          <cell r="B76" t="str">
            <v>Indonesia</v>
          </cell>
          <cell r="C76" t="str">
            <v>IDN</v>
          </cell>
          <cell r="D76" t="str">
            <v>AP</v>
          </cell>
          <cell r="E76">
            <v>276649.73713692941</v>
          </cell>
          <cell r="F76">
            <v>862542.64541620191</v>
          </cell>
          <cell r="G76">
            <v>47121.201283185736</v>
          </cell>
          <cell r="H76">
            <v>43843.711422817061</v>
          </cell>
          <cell r="I76">
            <v>18.600000000000001</v>
          </cell>
          <cell r="J76">
            <v>20</v>
          </cell>
          <cell r="K76">
            <v>5</v>
          </cell>
          <cell r="L76">
            <v>24</v>
          </cell>
          <cell r="M76" t="str">
            <v>KP Atlas</v>
          </cell>
          <cell r="N76" t="str">
            <v>KP Atlas</v>
          </cell>
          <cell r="O76" t="str">
            <v>KP Atlas</v>
          </cell>
          <cell r="P76" t="str">
            <v>KP Atlas</v>
          </cell>
        </row>
        <row r="77">
          <cell r="A77">
            <v>364</v>
          </cell>
          <cell r="B77" t="str">
            <v>Iran (Islamic Republic of)</v>
          </cell>
          <cell r="C77" t="str">
            <v>IRN</v>
          </cell>
          <cell r="D77" t="str">
            <v>NAME</v>
          </cell>
          <cell r="E77">
            <v>148775.71491579161</v>
          </cell>
          <cell r="F77">
            <v>386293.74498939409</v>
          </cell>
          <cell r="G77">
            <v>196942.95156494624</v>
          </cell>
          <cell r="H77">
            <v>98408.554587266073</v>
          </cell>
          <cell r="I77">
            <v>53.5</v>
          </cell>
          <cell r="J77">
            <v>31.833333333333332</v>
          </cell>
          <cell r="K77">
            <v>11.7</v>
          </cell>
          <cell r="L77">
            <v>1.1000000000000001</v>
          </cell>
          <cell r="M77" t="str">
            <v>KP Atlas</v>
          </cell>
          <cell r="N77" t="str">
            <v>Regional average</v>
          </cell>
          <cell r="O77" t="str">
            <v>KP Atlas</v>
          </cell>
          <cell r="P77" t="str">
            <v>KP Atlas</v>
          </cell>
        </row>
        <row r="78">
          <cell r="A78">
            <v>372</v>
          </cell>
          <cell r="B78" t="str">
            <v>Ireland</v>
          </cell>
          <cell r="C78" t="str">
            <v>IRL</v>
          </cell>
          <cell r="D78" t="str">
            <v>WCENA</v>
          </cell>
          <cell r="E78">
            <v>8472.1243553999993</v>
          </cell>
          <cell r="F78">
            <v>94522.614468431784</v>
          </cell>
          <cell r="G78">
            <v>15390.826334493158</v>
          </cell>
          <cell r="H78">
            <v>7131.619689901645</v>
          </cell>
          <cell r="I78">
            <v>45.469090909090916</v>
          </cell>
          <cell r="J78">
            <v>36</v>
          </cell>
          <cell r="K78">
            <v>41.722580645161287</v>
          </cell>
          <cell r="L78">
            <v>48.626923076923077</v>
          </cell>
          <cell r="M78" t="str">
            <v>Regional average</v>
          </cell>
          <cell r="N78" t="str">
            <v>KP Atlas</v>
          </cell>
          <cell r="O78" t="str">
            <v>Regional average</v>
          </cell>
          <cell r="P78" t="str">
            <v>Regional average</v>
          </cell>
        </row>
        <row r="79">
          <cell r="A79">
            <v>376</v>
          </cell>
          <cell r="B79" t="str">
            <v>Israel</v>
          </cell>
          <cell r="C79" t="str">
            <v>ISR</v>
          </cell>
          <cell r="D79" t="str">
            <v>WCENA</v>
          </cell>
          <cell r="E79">
            <v>14988.424424999999</v>
          </cell>
          <cell r="F79">
            <v>90673.473179552529</v>
          </cell>
          <cell r="G79">
            <v>27228.617956465187</v>
          </cell>
          <cell r="H79">
            <v>12616.876035560268</v>
          </cell>
          <cell r="I79">
            <v>45.469090909090916</v>
          </cell>
          <cell r="J79">
            <v>27.5</v>
          </cell>
          <cell r="K79">
            <v>41.722580645161287</v>
          </cell>
          <cell r="L79">
            <v>48.626923076923077</v>
          </cell>
          <cell r="M79" t="str">
            <v>Regional average</v>
          </cell>
          <cell r="N79" t="str">
            <v>Regional average</v>
          </cell>
          <cell r="O79" t="str">
            <v>Regional average</v>
          </cell>
          <cell r="P79" t="str">
            <v>Regional average</v>
          </cell>
        </row>
        <row r="80">
          <cell r="A80">
            <v>380</v>
          </cell>
          <cell r="B80" t="str">
            <v>Italy</v>
          </cell>
          <cell r="C80" t="str">
            <v>ITA</v>
          </cell>
          <cell r="D80" t="str">
            <v>WCENA</v>
          </cell>
          <cell r="E80">
            <v>79792.093349999996</v>
          </cell>
          <cell r="F80">
            <v>482707.59028173017</v>
          </cell>
          <cell r="G80">
            <v>144953.75659031328</v>
          </cell>
          <cell r="H80">
            <v>67166.963108919488</v>
          </cell>
          <cell r="I80">
            <v>45.469090909090916</v>
          </cell>
          <cell r="J80">
            <v>27.5</v>
          </cell>
          <cell r="K80">
            <v>41.722580645161287</v>
          </cell>
          <cell r="L80">
            <v>48.626923076923077</v>
          </cell>
          <cell r="M80" t="str">
            <v>Regional average</v>
          </cell>
          <cell r="N80" t="str">
            <v>Regional average</v>
          </cell>
          <cell r="O80" t="str">
            <v>Regional average</v>
          </cell>
          <cell r="P80" t="str">
            <v>Regional average</v>
          </cell>
        </row>
        <row r="81">
          <cell r="A81">
            <v>388</v>
          </cell>
          <cell r="B81" t="str">
            <v>Jamaica</v>
          </cell>
          <cell r="C81" t="str">
            <v>JAM</v>
          </cell>
          <cell r="D81" t="str">
            <v>LAC</v>
          </cell>
          <cell r="E81">
            <v>26605.95375791538</v>
          </cell>
          <cell r="F81">
            <v>28168.019763344299</v>
          </cell>
          <cell r="G81">
            <v>3314.1342251893175</v>
          </cell>
          <cell r="H81">
            <v>3825.5130810629767</v>
          </cell>
          <cell r="I81">
            <v>51.980000000000004</v>
          </cell>
          <cell r="J81">
            <v>50.130769230769225</v>
          </cell>
          <cell r="K81">
            <v>41.722580645161287</v>
          </cell>
          <cell r="L81">
            <v>62.585714285714289</v>
          </cell>
          <cell r="M81" t="str">
            <v>Regional average</v>
          </cell>
          <cell r="N81" t="str">
            <v>Regional average</v>
          </cell>
          <cell r="O81" t="str">
            <v>Regional average</v>
          </cell>
          <cell r="P81" t="str">
            <v>Regional average</v>
          </cell>
        </row>
        <row r="82">
          <cell r="A82">
            <v>392</v>
          </cell>
          <cell r="B82" t="str">
            <v>Japan</v>
          </cell>
          <cell r="C82" t="str">
            <v>JPN</v>
          </cell>
          <cell r="D82" t="str">
            <v>AP</v>
          </cell>
          <cell r="E82">
            <v>141225.16072826492</v>
          </cell>
          <cell r="F82">
            <v>535669.60627739213</v>
          </cell>
          <cell r="G82">
            <v>104802.60482675199</v>
          </cell>
          <cell r="H82">
            <v>91191.197952599963</v>
          </cell>
          <cell r="I82">
            <v>40.778571428571418</v>
          </cell>
          <cell r="J82">
            <v>27.985714285714288</v>
          </cell>
          <cell r="K82">
            <v>35.824999999999996</v>
          </cell>
          <cell r="L82">
            <v>44.362500000000004</v>
          </cell>
          <cell r="M82" t="str">
            <v>Regional average</v>
          </cell>
          <cell r="N82" t="str">
            <v>Regional average</v>
          </cell>
          <cell r="O82" t="str">
            <v>Regional average</v>
          </cell>
          <cell r="P82" t="str">
            <v>Regional average</v>
          </cell>
        </row>
        <row r="83">
          <cell r="A83">
            <v>400</v>
          </cell>
          <cell r="B83" t="str">
            <v>Jordan</v>
          </cell>
          <cell r="C83" t="str">
            <v>JOR</v>
          </cell>
          <cell r="D83" t="str">
            <v>NAME</v>
          </cell>
          <cell r="E83">
            <v>25302.219410196798</v>
          </cell>
          <cell r="F83">
            <v>41946.387425491586</v>
          </cell>
          <cell r="G83">
            <v>6201.6025630000004</v>
          </cell>
          <cell r="H83">
            <v>8082.1531334134952</v>
          </cell>
          <cell r="I83">
            <v>33.175000000000004</v>
          </cell>
          <cell r="J83">
            <v>31.833333333333332</v>
          </cell>
          <cell r="K83">
            <v>30.5</v>
          </cell>
          <cell r="L83">
            <v>1.1000000000000001</v>
          </cell>
          <cell r="M83" t="str">
            <v>Regional average</v>
          </cell>
          <cell r="N83" t="str">
            <v>Regional average</v>
          </cell>
          <cell r="O83" t="str">
            <v>Regional average</v>
          </cell>
          <cell r="P83" t="str">
            <v>Regional average</v>
          </cell>
        </row>
        <row r="84">
          <cell r="A84">
            <v>398</v>
          </cell>
          <cell r="B84" t="str">
            <v>Kazakhstan</v>
          </cell>
          <cell r="C84" t="str">
            <v>KAZ</v>
          </cell>
          <cell r="D84" t="str">
            <v>EECA</v>
          </cell>
          <cell r="E84">
            <v>21990.792712558308</v>
          </cell>
          <cell r="F84">
            <v>56902.846359354291</v>
          </cell>
          <cell r="G84">
            <v>112970.03835267411</v>
          </cell>
          <cell r="H84">
            <v>7761.6779495557157</v>
          </cell>
          <cell r="I84">
            <v>91.9</v>
          </cell>
          <cell r="J84">
            <v>59.5</v>
          </cell>
          <cell r="K84">
            <v>74.2</v>
          </cell>
          <cell r="L84">
            <v>52.86</v>
          </cell>
          <cell r="M84" t="str">
            <v>KP Atlas</v>
          </cell>
          <cell r="N84" t="str">
            <v>KP Atlas</v>
          </cell>
          <cell r="O84" t="str">
            <v>KP Atlas</v>
          </cell>
          <cell r="P84" t="str">
            <v>Regional average</v>
          </cell>
        </row>
        <row r="85">
          <cell r="A85">
            <v>404</v>
          </cell>
          <cell r="B85" t="str">
            <v>Kenya</v>
          </cell>
          <cell r="C85" t="str">
            <v>KEN</v>
          </cell>
          <cell r="D85" t="str">
            <v>ESA</v>
          </cell>
          <cell r="E85">
            <v>240456.42067956075</v>
          </cell>
          <cell r="F85">
            <v>86000.91434587058</v>
          </cell>
          <cell r="G85">
            <v>37560.27363965891</v>
          </cell>
          <cell r="H85">
            <v>11001.62759822752</v>
          </cell>
          <cell r="I85">
            <v>36.839999999999996</v>
          </cell>
          <cell r="J85">
            <v>33.93333333333333</v>
          </cell>
          <cell r="K85">
            <v>54.674999999999997</v>
          </cell>
          <cell r="L85">
            <v>27.9</v>
          </cell>
          <cell r="M85" t="str">
            <v>Regional average</v>
          </cell>
          <cell r="N85" t="str">
            <v>Regional average</v>
          </cell>
          <cell r="O85" t="str">
            <v>Regional average</v>
          </cell>
          <cell r="P85" t="str">
            <v>Regional average</v>
          </cell>
        </row>
        <row r="86">
          <cell r="A86">
            <v>414</v>
          </cell>
          <cell r="B86" t="str">
            <v>Kuwait</v>
          </cell>
          <cell r="C86" t="str">
            <v>KWT</v>
          </cell>
          <cell r="D86" t="str">
            <v>NAME</v>
          </cell>
          <cell r="E86">
            <v>12923.788030017144</v>
          </cell>
          <cell r="F86">
            <v>21425.243806618833</v>
          </cell>
          <cell r="G86">
            <v>3167.6350469999998</v>
          </cell>
          <cell r="H86">
            <v>4128.1767511778316</v>
          </cell>
          <cell r="I86">
            <v>33.175000000000004</v>
          </cell>
          <cell r="J86">
            <v>31.833333333333332</v>
          </cell>
          <cell r="K86">
            <v>30.5</v>
          </cell>
          <cell r="L86">
            <v>1.1000000000000001</v>
          </cell>
          <cell r="M86" t="str">
            <v>Regional average</v>
          </cell>
          <cell r="N86" t="str">
            <v>Regional average</v>
          </cell>
          <cell r="O86" t="str">
            <v>Regional average</v>
          </cell>
          <cell r="P86" t="str">
            <v>Regional average</v>
          </cell>
        </row>
        <row r="87">
          <cell r="A87">
            <v>417</v>
          </cell>
          <cell r="B87" t="str">
            <v>Kyrgyzstan</v>
          </cell>
          <cell r="C87" t="str">
            <v>KGZ</v>
          </cell>
          <cell r="D87" t="str">
            <v>EECA</v>
          </cell>
          <cell r="E87">
            <v>6915.9839784477545</v>
          </cell>
          <cell r="F87">
            <v>17691.293252770087</v>
          </cell>
          <cell r="G87">
            <v>24317.996441149109</v>
          </cell>
          <cell r="H87">
            <v>2846.1211928799294</v>
          </cell>
          <cell r="I87">
            <v>57</v>
          </cell>
          <cell r="J87">
            <v>51.2</v>
          </cell>
          <cell r="K87">
            <v>53.9</v>
          </cell>
          <cell r="L87">
            <v>52.86</v>
          </cell>
          <cell r="M87" t="str">
            <v>KP Atlas</v>
          </cell>
          <cell r="N87" t="str">
            <v>KP Atlas</v>
          </cell>
          <cell r="O87" t="str">
            <v>KP Atlas</v>
          </cell>
          <cell r="P87" t="str">
            <v>Regional average</v>
          </cell>
        </row>
        <row r="88">
          <cell r="A88">
            <v>418</v>
          </cell>
          <cell r="B88" t="str">
            <v>Lao People's Democratic Republic</v>
          </cell>
          <cell r="C88" t="str">
            <v>LAO</v>
          </cell>
          <cell r="D88" t="str">
            <v>AP</v>
          </cell>
          <cell r="E88">
            <v>13911.045567116955</v>
          </cell>
          <cell r="F88">
            <v>51657.896492686195</v>
          </cell>
          <cell r="G88">
            <v>9589.1886253580142</v>
          </cell>
          <cell r="H88">
            <v>8343.7773286779011</v>
          </cell>
          <cell r="I88">
            <v>38.299999999999997</v>
          </cell>
          <cell r="J88">
            <v>13.8</v>
          </cell>
          <cell r="K88">
            <v>35.824999999999996</v>
          </cell>
          <cell r="L88">
            <v>44.362500000000004</v>
          </cell>
          <cell r="M88" t="str">
            <v>KP Atlas</v>
          </cell>
          <cell r="N88" t="str">
            <v>KP Atlas</v>
          </cell>
          <cell r="O88" t="str">
            <v>Regional average</v>
          </cell>
          <cell r="P88" t="str">
            <v>Regional average</v>
          </cell>
        </row>
        <row r="89">
          <cell r="A89">
            <v>428</v>
          </cell>
          <cell r="B89" t="str">
            <v>Latvia</v>
          </cell>
          <cell r="C89" t="str">
            <v>LVA</v>
          </cell>
          <cell r="D89" t="str">
            <v>WCENA</v>
          </cell>
          <cell r="E89">
            <v>2636.6591204400002</v>
          </cell>
          <cell r="F89">
            <v>15950.64519537309</v>
          </cell>
          <cell r="G89">
            <v>4789.8686236922658</v>
          </cell>
          <cell r="H89">
            <v>2219.4728630138088</v>
          </cell>
          <cell r="I89">
            <v>45.469090909090916</v>
          </cell>
          <cell r="J89">
            <v>27.5</v>
          </cell>
          <cell r="K89">
            <v>41.722580645161287</v>
          </cell>
          <cell r="L89">
            <v>48.626923076923077</v>
          </cell>
          <cell r="M89" t="str">
            <v>Regional average</v>
          </cell>
          <cell r="N89" t="str">
            <v>Regional average</v>
          </cell>
          <cell r="O89" t="str">
            <v>Regional average</v>
          </cell>
          <cell r="P89" t="str">
            <v>Regional average</v>
          </cell>
        </row>
        <row r="90">
          <cell r="A90">
            <v>422</v>
          </cell>
          <cell r="B90" t="str">
            <v>Lebanon</v>
          </cell>
          <cell r="C90" t="str">
            <v>LBN</v>
          </cell>
          <cell r="D90" t="str">
            <v>NAME</v>
          </cell>
          <cell r="E90">
            <v>4176.1906252972958</v>
          </cell>
          <cell r="F90">
            <v>16073.897375210348</v>
          </cell>
          <cell r="G90">
            <v>2811.9940310000002</v>
          </cell>
          <cell r="H90">
            <v>3664.6924948690389</v>
          </cell>
          <cell r="I90">
            <v>33.175000000000004</v>
          </cell>
          <cell r="J90">
            <v>31.833333333333332</v>
          </cell>
          <cell r="K90">
            <v>30.5</v>
          </cell>
          <cell r="L90">
            <v>1.1000000000000001</v>
          </cell>
          <cell r="M90" t="str">
            <v>Regional average</v>
          </cell>
          <cell r="N90" t="str">
            <v>Regional average</v>
          </cell>
          <cell r="O90" t="str">
            <v>Regional average</v>
          </cell>
          <cell r="P90" t="str">
            <v>Regional average</v>
          </cell>
        </row>
        <row r="91">
          <cell r="A91">
            <v>426</v>
          </cell>
          <cell r="B91" t="str">
            <v>Lesotho</v>
          </cell>
          <cell r="C91" t="str">
            <v>LSO</v>
          </cell>
          <cell r="D91" t="str">
            <v>ESA</v>
          </cell>
          <cell r="E91">
            <v>5724.329710842575</v>
          </cell>
          <cell r="F91">
            <v>3772.6298599878587</v>
          </cell>
          <cell r="G91">
            <v>1163.8990053043869</v>
          </cell>
          <cell r="H91">
            <v>483.00350800865681</v>
          </cell>
          <cell r="I91">
            <v>36.839999999999996</v>
          </cell>
          <cell r="J91">
            <v>33.93333333333333</v>
          </cell>
          <cell r="K91">
            <v>54.674999999999997</v>
          </cell>
          <cell r="L91">
            <v>27.9</v>
          </cell>
          <cell r="M91" t="str">
            <v>Regional average</v>
          </cell>
          <cell r="N91" t="str">
            <v>Regional average</v>
          </cell>
          <cell r="O91" t="str">
            <v>Regional average</v>
          </cell>
          <cell r="P91" t="str">
            <v>Regional average</v>
          </cell>
        </row>
        <row r="92">
          <cell r="A92">
            <v>430</v>
          </cell>
          <cell r="B92" t="str">
            <v>Liberia</v>
          </cell>
          <cell r="C92" t="str">
            <v>LBR</v>
          </cell>
          <cell r="D92" t="str">
            <v>WCA</v>
          </cell>
          <cell r="E92">
            <v>15128.12093855393</v>
          </cell>
          <cell r="F92">
            <v>8157.6962507941143</v>
          </cell>
          <cell r="G92">
            <v>4567.0988589913513</v>
          </cell>
          <cell r="H92">
            <v>904.06558699630898</v>
          </cell>
          <cell r="I92">
            <v>40.600000000000009</v>
          </cell>
          <cell r="J92">
            <v>48.33</v>
          </cell>
          <cell r="K92">
            <v>19.125</v>
          </cell>
          <cell r="L92">
            <v>44.5</v>
          </cell>
          <cell r="M92" t="str">
            <v>Regional average</v>
          </cell>
          <cell r="N92" t="str">
            <v>Regional average</v>
          </cell>
          <cell r="O92" t="str">
            <v>Regional average</v>
          </cell>
          <cell r="P92" t="str">
            <v>Regional average</v>
          </cell>
        </row>
        <row r="93">
          <cell r="A93">
            <v>440</v>
          </cell>
          <cell r="B93" t="str">
            <v>Lithuania</v>
          </cell>
          <cell r="C93" t="str">
            <v>LTU</v>
          </cell>
          <cell r="D93" t="str">
            <v>WCENA</v>
          </cell>
          <cell r="E93">
            <v>4270.6205205999995</v>
          </cell>
          <cell r="F93">
            <v>25835.403659158841</v>
          </cell>
          <cell r="G93">
            <v>7758.1933427574295</v>
          </cell>
          <cell r="H93">
            <v>3594.9001826674689</v>
          </cell>
          <cell r="I93">
            <v>45.469090909090916</v>
          </cell>
          <cell r="J93">
            <v>27.5</v>
          </cell>
          <cell r="K93">
            <v>41.722580645161287</v>
          </cell>
          <cell r="L93">
            <v>48.626923076923077</v>
          </cell>
          <cell r="M93" t="str">
            <v>Regional average</v>
          </cell>
          <cell r="N93" t="str">
            <v>Regional average</v>
          </cell>
          <cell r="O93" t="str">
            <v>Regional average</v>
          </cell>
          <cell r="P93" t="str">
            <v>Regional average</v>
          </cell>
        </row>
        <row r="94">
          <cell r="A94">
            <v>442</v>
          </cell>
          <cell r="B94" t="str">
            <v>Luxembourg</v>
          </cell>
          <cell r="C94" t="str">
            <v>LUX</v>
          </cell>
          <cell r="D94" t="str">
            <v>WCENA</v>
          </cell>
          <cell r="E94">
            <v>1114.2345992399999</v>
          </cell>
          <cell r="F94">
            <v>6740.6365195665057</v>
          </cell>
          <cell r="G94">
            <v>2024.1666072637288</v>
          </cell>
          <cell r="H94">
            <v>937.93446292426131</v>
          </cell>
          <cell r="I94">
            <v>45.469090909090916</v>
          </cell>
          <cell r="J94">
            <v>27.5</v>
          </cell>
          <cell r="K94">
            <v>41.722580645161287</v>
          </cell>
          <cell r="L94">
            <v>48.626923076923077</v>
          </cell>
          <cell r="M94" t="str">
            <v>Regional average</v>
          </cell>
          <cell r="N94" t="str">
            <v>Regional average</v>
          </cell>
          <cell r="O94" t="str">
            <v>Regional average</v>
          </cell>
          <cell r="P94" t="str">
            <v>Regional average</v>
          </cell>
        </row>
        <row r="95">
          <cell r="A95">
            <v>450</v>
          </cell>
          <cell r="B95" t="str">
            <v>Madagascar</v>
          </cell>
          <cell r="C95" t="str">
            <v>MDG</v>
          </cell>
          <cell r="D95" t="str">
            <v>ESA</v>
          </cell>
          <cell r="E95">
            <v>252685.66991438647</v>
          </cell>
          <cell r="F95">
            <v>143103.76750407033</v>
          </cell>
          <cell r="G95">
            <v>19747.775267640052</v>
          </cell>
          <cell r="H95">
            <v>7079.0441786449292</v>
          </cell>
          <cell r="I95">
            <v>36.839999999999996</v>
          </cell>
          <cell r="J95">
            <v>33.93333333333333</v>
          </cell>
          <cell r="K95">
            <v>54.674999999999997</v>
          </cell>
          <cell r="L95">
            <v>27.9</v>
          </cell>
          <cell r="M95" t="str">
            <v>Regional average</v>
          </cell>
          <cell r="N95" t="str">
            <v>Regional average</v>
          </cell>
          <cell r="O95" t="str">
            <v>Regional average</v>
          </cell>
          <cell r="P95" t="str">
            <v>Regional average</v>
          </cell>
        </row>
        <row r="96">
          <cell r="A96">
            <v>454</v>
          </cell>
          <cell r="B96" t="str">
            <v>Malawi</v>
          </cell>
          <cell r="C96" t="str">
            <v>MWI</v>
          </cell>
          <cell r="D96" t="str">
            <v>ESA</v>
          </cell>
          <cell r="E96">
            <v>77045.295818801998</v>
          </cell>
          <cell r="F96">
            <v>36424.424028159185</v>
          </cell>
          <cell r="G96">
            <v>11939.925323483345</v>
          </cell>
          <cell r="H96">
            <v>4513.4212949544517</v>
          </cell>
          <cell r="I96">
            <v>68</v>
          </cell>
          <cell r="J96">
            <v>65</v>
          </cell>
          <cell r="K96">
            <v>54.674999999999997</v>
          </cell>
          <cell r="L96">
            <v>27.9</v>
          </cell>
          <cell r="M96" t="str">
            <v>KP Atlas</v>
          </cell>
          <cell r="N96" t="str">
            <v>KP Atlas</v>
          </cell>
          <cell r="O96" t="str">
            <v>Regional average</v>
          </cell>
          <cell r="P96" t="str">
            <v>Regional average</v>
          </cell>
        </row>
        <row r="97">
          <cell r="A97">
            <v>458</v>
          </cell>
          <cell r="B97" t="str">
            <v>Malaysia</v>
          </cell>
          <cell r="C97" t="str">
            <v>MYS</v>
          </cell>
          <cell r="D97" t="str">
            <v>AP</v>
          </cell>
          <cell r="E97">
            <v>40996.130698951521</v>
          </cell>
          <cell r="F97">
            <v>234133.38223814679</v>
          </cell>
          <cell r="G97">
            <v>95132.753676644221</v>
          </cell>
          <cell r="H97">
            <v>28199.624852247533</v>
          </cell>
          <cell r="I97">
            <v>47</v>
          </cell>
          <cell r="J97">
            <v>60.1</v>
          </cell>
          <cell r="K97">
            <v>20.6</v>
          </cell>
          <cell r="L97">
            <v>65.8</v>
          </cell>
          <cell r="M97" t="str">
            <v>KP Atlas</v>
          </cell>
          <cell r="N97" t="str">
            <v>KP Atlas</v>
          </cell>
          <cell r="O97" t="str">
            <v>KP Atlas</v>
          </cell>
          <cell r="P97" t="str">
            <v>KP Atlas</v>
          </cell>
        </row>
        <row r="98">
          <cell r="A98">
            <v>462</v>
          </cell>
          <cell r="B98" t="str">
            <v>Maldives</v>
          </cell>
          <cell r="C98" t="str">
            <v>MDV</v>
          </cell>
          <cell r="D98" t="str">
            <v>AP</v>
          </cell>
          <cell r="E98">
            <v>2931.8050457500149</v>
          </cell>
          <cell r="F98">
            <v>3918.1311370580947</v>
          </cell>
          <cell r="G98">
            <v>1816.5891136843034</v>
          </cell>
          <cell r="H98">
            <v>667.01389800093659</v>
          </cell>
          <cell r="I98">
            <v>40.778571428571418</v>
          </cell>
          <cell r="J98">
            <v>27.985714285714288</v>
          </cell>
          <cell r="K98">
            <v>35.824999999999996</v>
          </cell>
          <cell r="L98">
            <v>44.362500000000004</v>
          </cell>
          <cell r="M98" t="str">
            <v>Regional average</v>
          </cell>
          <cell r="N98" t="str">
            <v>Regional average</v>
          </cell>
          <cell r="O98" t="str">
            <v>Regional average</v>
          </cell>
          <cell r="P98" t="str">
            <v>Regional average</v>
          </cell>
        </row>
        <row r="99">
          <cell r="A99">
            <v>466</v>
          </cell>
          <cell r="B99" t="str">
            <v>Mali</v>
          </cell>
          <cell r="C99" t="str">
            <v>MLI</v>
          </cell>
          <cell r="D99" t="str">
            <v>WCA</v>
          </cell>
          <cell r="E99">
            <v>42991.028983991593</v>
          </cell>
          <cell r="F99">
            <v>32469.777508732404</v>
          </cell>
          <cell r="G99">
            <v>16771.67220939176</v>
          </cell>
          <cell r="H99">
            <v>2692.4337758080756</v>
          </cell>
          <cell r="I99">
            <v>40.600000000000009</v>
          </cell>
          <cell r="J99">
            <v>48.33</v>
          </cell>
          <cell r="K99">
            <v>19.125</v>
          </cell>
          <cell r="L99">
            <v>54.4</v>
          </cell>
          <cell r="M99" t="str">
            <v>Regional average</v>
          </cell>
          <cell r="N99" t="str">
            <v>Regional average</v>
          </cell>
          <cell r="O99" t="str">
            <v>Regional average</v>
          </cell>
          <cell r="P99" t="str">
            <v>KP Atlas</v>
          </cell>
        </row>
        <row r="100">
          <cell r="A100">
            <v>470</v>
          </cell>
          <cell r="B100" t="str">
            <v>Malta</v>
          </cell>
          <cell r="C100" t="str">
            <v>MLT</v>
          </cell>
          <cell r="D100" t="str">
            <v>WCENA</v>
          </cell>
          <cell r="E100">
            <v>913.29924772000004</v>
          </cell>
          <cell r="F100">
            <v>5525.0647095980494</v>
          </cell>
          <cell r="G100">
            <v>1659.1387854360778</v>
          </cell>
          <cell r="H100">
            <v>768.79217355453886</v>
          </cell>
          <cell r="I100">
            <v>45.469090909090916</v>
          </cell>
          <cell r="J100">
            <v>27.5</v>
          </cell>
          <cell r="K100">
            <v>41.722580645161287</v>
          </cell>
          <cell r="L100">
            <v>48.626923076923077</v>
          </cell>
          <cell r="M100" t="str">
            <v>Regional average</v>
          </cell>
          <cell r="N100" t="str">
            <v>Regional average</v>
          </cell>
          <cell r="O100" t="str">
            <v>Regional average</v>
          </cell>
          <cell r="P100" t="str">
            <v>Regional average</v>
          </cell>
        </row>
        <row r="101">
          <cell r="A101">
            <v>478</v>
          </cell>
          <cell r="B101" t="str">
            <v>Mauritania</v>
          </cell>
          <cell r="C101" t="str">
            <v>MRT</v>
          </cell>
          <cell r="D101" t="str">
            <v>WCA</v>
          </cell>
          <cell r="E101">
            <v>12972.564078817571</v>
          </cell>
          <cell r="F101">
            <v>7517.7774203439876</v>
          </cell>
          <cell r="G101">
            <v>3582.0335526059321</v>
          </cell>
          <cell r="H101">
            <v>752.6731658485628</v>
          </cell>
          <cell r="I101">
            <v>40.600000000000009</v>
          </cell>
          <cell r="J101">
            <v>48.33</v>
          </cell>
          <cell r="K101">
            <v>19.125</v>
          </cell>
          <cell r="L101">
            <v>44.5</v>
          </cell>
          <cell r="M101" t="str">
            <v>Regional average</v>
          </cell>
          <cell r="N101" t="str">
            <v>Regional average</v>
          </cell>
          <cell r="O101" t="str">
            <v>Regional average</v>
          </cell>
          <cell r="P101" t="str">
            <v>Regional average</v>
          </cell>
        </row>
        <row r="102">
          <cell r="A102">
            <v>480</v>
          </cell>
          <cell r="B102" t="str">
            <v>Mauritius</v>
          </cell>
          <cell r="C102" t="str">
            <v>MUS</v>
          </cell>
          <cell r="D102" t="str">
            <v>ESA</v>
          </cell>
          <cell r="E102">
            <v>6018.755625350429</v>
          </cell>
          <cell r="F102">
            <v>5287.5682152966092</v>
          </cell>
          <cell r="G102">
            <v>11293.750512167277</v>
          </cell>
          <cell r="H102">
            <v>1360.8210131557212</v>
          </cell>
          <cell r="I102">
            <v>36.839999999999996</v>
          </cell>
          <cell r="J102">
            <v>33.93333333333333</v>
          </cell>
          <cell r="K102">
            <v>54.674999999999997</v>
          </cell>
          <cell r="L102">
            <v>27.9</v>
          </cell>
          <cell r="M102" t="str">
            <v>Regional average</v>
          </cell>
          <cell r="N102" t="str">
            <v>Regional average</v>
          </cell>
          <cell r="O102" t="str">
            <v>Regional average</v>
          </cell>
          <cell r="P102" t="str">
            <v>Regional average</v>
          </cell>
        </row>
        <row r="103">
          <cell r="A103">
            <v>484</v>
          </cell>
          <cell r="B103" t="str">
            <v>Mexico</v>
          </cell>
          <cell r="C103" t="str">
            <v>MEX</v>
          </cell>
          <cell r="D103" t="str">
            <v>LAC</v>
          </cell>
          <cell r="E103">
            <v>254118.64145575784</v>
          </cell>
          <cell r="F103">
            <v>1276318.9447962274</v>
          </cell>
          <cell r="G103">
            <v>143460.3712400042</v>
          </cell>
          <cell r="H103">
            <v>127683.94663887216</v>
          </cell>
          <cell r="I103">
            <v>51.980000000000004</v>
          </cell>
          <cell r="J103">
            <v>50.130769230769225</v>
          </cell>
          <cell r="K103">
            <v>41.722580645161287</v>
          </cell>
          <cell r="L103">
            <v>62.585714285714289</v>
          </cell>
          <cell r="M103" t="str">
            <v>Regional average</v>
          </cell>
          <cell r="N103" t="str">
            <v>Regional average</v>
          </cell>
          <cell r="O103" t="str">
            <v>Regional average</v>
          </cell>
          <cell r="P103" t="str">
            <v>Regional average</v>
          </cell>
        </row>
        <row r="104">
          <cell r="A104">
            <v>496</v>
          </cell>
          <cell r="B104" t="str">
            <v>Mongolia</v>
          </cell>
          <cell r="C104" t="str">
            <v>MNG</v>
          </cell>
          <cell r="D104" t="str">
            <v>AP</v>
          </cell>
          <cell r="E104">
            <v>7437.3096067524839</v>
          </cell>
          <cell r="F104">
            <v>7587.4148599639075</v>
          </cell>
          <cell r="G104">
            <v>3917.2693571135901</v>
          </cell>
          <cell r="H104">
            <v>3408.5076985320788</v>
          </cell>
          <cell r="I104">
            <v>24.6</v>
          </cell>
          <cell r="J104">
            <v>37.6</v>
          </cell>
          <cell r="K104">
            <v>35.824999999999996</v>
          </cell>
          <cell r="L104">
            <v>44.362500000000004</v>
          </cell>
          <cell r="M104" t="str">
            <v>KP Atlas</v>
          </cell>
          <cell r="N104" t="str">
            <v>KP Atlas</v>
          </cell>
          <cell r="O104" t="str">
            <v>Regional average</v>
          </cell>
          <cell r="P104" t="str">
            <v>Regional average</v>
          </cell>
        </row>
        <row r="105">
          <cell r="A105">
            <v>499</v>
          </cell>
          <cell r="B105" t="str">
            <v>Montenegro</v>
          </cell>
          <cell r="C105" t="str">
            <v>MNE</v>
          </cell>
          <cell r="D105" t="str">
            <v>EECA</v>
          </cell>
          <cell r="E105">
            <v>997.21029601766634</v>
          </cell>
          <cell r="F105">
            <v>1821.0217869129233</v>
          </cell>
          <cell r="G105">
            <v>2752.9033168341612</v>
          </cell>
          <cell r="H105">
            <v>226.54631870466693</v>
          </cell>
          <cell r="I105">
            <v>17.2</v>
          </cell>
          <cell r="J105">
            <v>38.288888888888884</v>
          </cell>
          <cell r="K105">
            <v>56.366666666666667</v>
          </cell>
          <cell r="L105">
            <v>52.86</v>
          </cell>
          <cell r="M105" t="str">
            <v>KP Atlas</v>
          </cell>
          <cell r="N105" t="str">
            <v>Regional average</v>
          </cell>
          <cell r="O105" t="str">
            <v>Regional average</v>
          </cell>
          <cell r="P105" t="str">
            <v>Regional average</v>
          </cell>
        </row>
        <row r="106">
          <cell r="A106">
            <v>504</v>
          </cell>
          <cell r="B106" t="str">
            <v>Morocco</v>
          </cell>
          <cell r="C106" t="str">
            <v>MAR</v>
          </cell>
          <cell r="D106" t="str">
            <v>NAME</v>
          </cell>
          <cell r="E106">
            <v>77051.227201231959</v>
          </cell>
          <cell r="F106">
            <v>47870.398666867135</v>
          </cell>
          <cell r="G106">
            <v>1629.7375022343213</v>
          </cell>
          <cell r="H106">
            <v>25888.839152349894</v>
          </cell>
          <cell r="I106">
            <v>54.9</v>
          </cell>
          <cell r="J106">
            <v>53.3</v>
          </cell>
          <cell r="K106">
            <v>49.3</v>
          </cell>
          <cell r="L106">
            <v>1.1000000000000001</v>
          </cell>
          <cell r="M106" t="str">
            <v>KP Atlas</v>
          </cell>
          <cell r="N106" t="str">
            <v>KP Atlas</v>
          </cell>
          <cell r="O106" t="str">
            <v>KP Atlas</v>
          </cell>
          <cell r="P106" t="str">
            <v>Regional average</v>
          </cell>
        </row>
        <row r="107">
          <cell r="A107">
            <v>508</v>
          </cell>
          <cell r="B107" t="str">
            <v>Mozambique</v>
          </cell>
          <cell r="C107" t="str">
            <v>MOZ</v>
          </cell>
          <cell r="D107" t="str">
            <v>ESA</v>
          </cell>
          <cell r="E107">
            <v>101377.9958507574</v>
          </cell>
          <cell r="F107">
            <v>60774.818757575595</v>
          </cell>
          <cell r="G107">
            <v>19719.446667410168</v>
          </cell>
          <cell r="H107">
            <v>7376.7429872458179</v>
          </cell>
          <cell r="I107">
            <v>36.839999999999996</v>
          </cell>
          <cell r="J107">
            <v>33.93333333333333</v>
          </cell>
          <cell r="K107">
            <v>54.674999999999997</v>
          </cell>
          <cell r="L107">
            <v>27.9</v>
          </cell>
          <cell r="M107" t="str">
            <v>Regional average</v>
          </cell>
          <cell r="N107" t="str">
            <v>Regional average</v>
          </cell>
          <cell r="O107" t="str">
            <v>Regional average</v>
          </cell>
          <cell r="P107" t="str">
            <v>Regional average</v>
          </cell>
        </row>
        <row r="108">
          <cell r="A108">
            <v>104</v>
          </cell>
          <cell r="B108" t="str">
            <v>Myanmar</v>
          </cell>
          <cell r="C108" t="str">
            <v>MMR</v>
          </cell>
          <cell r="D108" t="str">
            <v>AP</v>
          </cell>
          <cell r="E108">
            <v>77283.837595336096</v>
          </cell>
          <cell r="F108">
            <v>260796.05955144684</v>
          </cell>
          <cell r="G108">
            <v>116505.8899164998</v>
          </cell>
          <cell r="H108">
            <v>57083.308749254989</v>
          </cell>
          <cell r="I108">
            <v>50.4</v>
          </cell>
          <cell r="J108">
            <v>28.6</v>
          </cell>
          <cell r="K108">
            <v>34.200000000000003</v>
          </cell>
          <cell r="L108">
            <v>44.362500000000004</v>
          </cell>
          <cell r="M108" t="str">
            <v>KP Atlas</v>
          </cell>
          <cell r="N108" t="str">
            <v>KP Atlas</v>
          </cell>
          <cell r="O108" t="str">
            <v>KP Atlas</v>
          </cell>
          <cell r="P108" t="str">
            <v>Regional average</v>
          </cell>
        </row>
        <row r="109">
          <cell r="A109">
            <v>516</v>
          </cell>
          <cell r="B109" t="str">
            <v>Namibia</v>
          </cell>
          <cell r="C109" t="str">
            <v>NAM</v>
          </cell>
          <cell r="D109" t="str">
            <v>ESA</v>
          </cell>
          <cell r="E109">
            <v>14212.596082545038</v>
          </cell>
          <cell r="F109">
            <v>6558.5944743431419</v>
          </cell>
          <cell r="G109">
            <v>1987.7487561977969</v>
          </cell>
          <cell r="H109">
            <v>791.86176674083026</v>
          </cell>
          <cell r="I109">
            <v>36.839999999999996</v>
          </cell>
          <cell r="J109">
            <v>33.93333333333333</v>
          </cell>
          <cell r="K109">
            <v>54.674999999999997</v>
          </cell>
          <cell r="L109">
            <v>27.9</v>
          </cell>
          <cell r="M109" t="str">
            <v>Regional average</v>
          </cell>
          <cell r="N109" t="str">
            <v>Regional average</v>
          </cell>
          <cell r="O109" t="str">
            <v>Regional average</v>
          </cell>
          <cell r="P109" t="str">
            <v>Regional average</v>
          </cell>
        </row>
        <row r="110">
          <cell r="A110">
            <v>524</v>
          </cell>
          <cell r="B110" t="str">
            <v>Nepal</v>
          </cell>
          <cell r="C110" t="str">
            <v>NPL</v>
          </cell>
          <cell r="D110" t="str">
            <v>AP</v>
          </cell>
          <cell r="E110">
            <v>116703.70570000001</v>
          </cell>
          <cell r="F110">
            <v>183609.20835622368</v>
          </cell>
          <cell r="G110">
            <v>44763.065199999997</v>
          </cell>
          <cell r="H110">
            <v>33572.298899999994</v>
          </cell>
          <cell r="I110">
            <v>40.778571428571418</v>
          </cell>
          <cell r="J110">
            <v>27.985714285714288</v>
          </cell>
          <cell r="K110">
            <v>58.2</v>
          </cell>
          <cell r="L110">
            <v>44.362500000000004</v>
          </cell>
          <cell r="M110" t="str">
            <v>Regional average</v>
          </cell>
          <cell r="N110" t="str">
            <v>Regional average</v>
          </cell>
          <cell r="O110" t="str">
            <v>KP Atlas</v>
          </cell>
          <cell r="P110" t="str">
            <v>Regional average</v>
          </cell>
        </row>
        <row r="111">
          <cell r="A111">
            <v>528</v>
          </cell>
          <cell r="B111" t="str">
            <v>Netherlands</v>
          </cell>
          <cell r="C111" t="str">
            <v>NLD</v>
          </cell>
          <cell r="D111" t="str">
            <v>WCENA</v>
          </cell>
          <cell r="E111">
            <v>23000</v>
          </cell>
          <cell r="F111">
            <v>164904.86201478768</v>
          </cell>
          <cell r="G111">
            <v>49519.791505866961</v>
          </cell>
          <cell r="H111">
            <v>22945.897281134839</v>
          </cell>
          <cell r="I111">
            <v>45.469090909090916</v>
          </cell>
          <cell r="J111">
            <v>27.5</v>
          </cell>
          <cell r="K111">
            <v>41.722580645161287</v>
          </cell>
          <cell r="L111">
            <v>48.626923076923077</v>
          </cell>
          <cell r="M111" t="str">
            <v>Regional average</v>
          </cell>
          <cell r="N111" t="str">
            <v>Regional average</v>
          </cell>
          <cell r="O111" t="str">
            <v>Regional average</v>
          </cell>
          <cell r="P111" t="str">
            <v>Regional average</v>
          </cell>
        </row>
        <row r="112">
          <cell r="A112">
            <v>554</v>
          </cell>
          <cell r="B112" t="str">
            <v>New Zealand</v>
          </cell>
          <cell r="C112" t="str">
            <v>NZL</v>
          </cell>
          <cell r="D112" t="str">
            <v>AP</v>
          </cell>
          <cell r="E112">
            <v>7317.8776363613315</v>
          </cell>
          <cell r="F112">
            <v>27756.843129379162</v>
          </cell>
          <cell r="G112">
            <v>5430.5665799154449</v>
          </cell>
          <cell r="H112">
            <v>10380.798138814134</v>
          </cell>
          <cell r="I112">
            <v>40.778571428571418</v>
          </cell>
          <cell r="J112">
            <v>27.985714285714288</v>
          </cell>
          <cell r="K112">
            <v>35.824999999999996</v>
          </cell>
          <cell r="L112">
            <v>44.362500000000004</v>
          </cell>
          <cell r="M112" t="str">
            <v>Regional average</v>
          </cell>
          <cell r="N112" t="str">
            <v>Regional average</v>
          </cell>
          <cell r="O112" t="str">
            <v>Regional average</v>
          </cell>
          <cell r="P112" t="str">
            <v>Regional average</v>
          </cell>
        </row>
        <row r="113">
          <cell r="A113">
            <v>558</v>
          </cell>
          <cell r="B113" t="str">
            <v>Nicaragua</v>
          </cell>
          <cell r="C113" t="str">
            <v>NIC</v>
          </cell>
          <cell r="D113" t="str">
            <v>LAC</v>
          </cell>
          <cell r="E113">
            <v>20495.539807302008</v>
          </cell>
          <cell r="F113">
            <v>66769.205026277428</v>
          </cell>
          <cell r="G113">
            <v>7821.8850754208252</v>
          </cell>
          <cell r="H113">
            <v>6964.8935737261218</v>
          </cell>
          <cell r="I113">
            <v>88.4</v>
          </cell>
          <cell r="J113">
            <v>70.8</v>
          </cell>
          <cell r="K113">
            <v>41.722580645161287</v>
          </cell>
          <cell r="L113">
            <v>87.4</v>
          </cell>
          <cell r="M113" t="str">
            <v>KP Atlas</v>
          </cell>
          <cell r="N113" t="str">
            <v>KP Atlas</v>
          </cell>
          <cell r="O113" t="str">
            <v>Regional average</v>
          </cell>
          <cell r="P113" t="str">
            <v>KP Atlas</v>
          </cell>
        </row>
        <row r="114">
          <cell r="A114">
            <v>562</v>
          </cell>
          <cell r="B114" t="str">
            <v>Niger</v>
          </cell>
          <cell r="C114" t="str">
            <v>NER</v>
          </cell>
          <cell r="D114" t="str">
            <v>WCA</v>
          </cell>
          <cell r="E114">
            <v>63305.381446701002</v>
          </cell>
          <cell r="F114">
            <v>35296.898908066381</v>
          </cell>
          <cell r="G114">
            <v>16159.840078034571</v>
          </cell>
          <cell r="H114">
            <v>3248.7097889640831</v>
          </cell>
          <cell r="I114">
            <v>59.1</v>
          </cell>
          <cell r="J114">
            <v>53.4</v>
          </cell>
          <cell r="K114">
            <v>19.125</v>
          </cell>
          <cell r="L114">
            <v>44.5</v>
          </cell>
          <cell r="M114" t="str">
            <v>KP Atlas</v>
          </cell>
          <cell r="N114" t="str">
            <v>KP Atlas</v>
          </cell>
          <cell r="O114" t="str">
            <v>Regional average</v>
          </cell>
          <cell r="P114" t="str">
            <v>Regional average</v>
          </cell>
        </row>
        <row r="115">
          <cell r="A115">
            <v>566</v>
          </cell>
          <cell r="B115" t="str">
            <v>Nigeria</v>
          </cell>
          <cell r="C115" t="str">
            <v>NGA</v>
          </cell>
          <cell r="D115" t="str">
            <v>WCA</v>
          </cell>
          <cell r="E115">
            <v>941548.6415192642</v>
          </cell>
          <cell r="F115">
            <v>426812.83908859763</v>
          </cell>
          <cell r="G115">
            <v>201172.54857683182</v>
          </cell>
          <cell r="H115">
            <v>41498.429381107198</v>
          </cell>
          <cell r="I115">
            <v>40.600000000000009</v>
          </cell>
          <cell r="J115">
            <v>48.33</v>
          </cell>
          <cell r="K115">
            <v>19.125</v>
          </cell>
          <cell r="L115">
            <v>79.400000000000006</v>
          </cell>
          <cell r="M115" t="str">
            <v>Regional average</v>
          </cell>
          <cell r="N115" t="str">
            <v>Regional average</v>
          </cell>
          <cell r="O115" t="str">
            <v>Regional average</v>
          </cell>
          <cell r="P115" t="str">
            <v>KP Atlas</v>
          </cell>
        </row>
        <row r="116">
          <cell r="A116">
            <v>578</v>
          </cell>
          <cell r="B116" t="str">
            <v>Norway</v>
          </cell>
          <cell r="C116" t="str">
            <v>NOR</v>
          </cell>
          <cell r="D116" t="str">
            <v>WCENA</v>
          </cell>
          <cell r="E116">
            <v>8717.2292945999998</v>
          </cell>
          <cell r="F116">
            <v>52735.459994416509</v>
          </cell>
          <cell r="G116">
            <v>15836.094533436586</v>
          </cell>
          <cell r="H116">
            <v>7337.9428193982894</v>
          </cell>
          <cell r="I116">
            <v>45.469090909090916</v>
          </cell>
          <cell r="J116">
            <v>27.5</v>
          </cell>
          <cell r="K116">
            <v>41.722580645161287</v>
          </cell>
          <cell r="L116">
            <v>48.626923076923077</v>
          </cell>
          <cell r="M116" t="str">
            <v>Regional average</v>
          </cell>
          <cell r="N116" t="str">
            <v>Regional average</v>
          </cell>
          <cell r="O116" t="str">
            <v>Regional average</v>
          </cell>
          <cell r="P116" t="str">
            <v>Regional average</v>
          </cell>
        </row>
        <row r="117">
          <cell r="A117">
            <v>512</v>
          </cell>
          <cell r="B117" t="str">
            <v>Oman</v>
          </cell>
          <cell r="C117" t="str">
            <v>OMN</v>
          </cell>
          <cell r="D117" t="str">
            <v>NAME</v>
          </cell>
          <cell r="E117">
            <v>14203.375856889917</v>
          </cell>
          <cell r="F117">
            <v>23546.563120975803</v>
          </cell>
          <cell r="G117">
            <v>3481.263469</v>
          </cell>
          <cell r="H117">
            <v>4536.9086729423625</v>
          </cell>
          <cell r="I117">
            <v>33.175000000000004</v>
          </cell>
          <cell r="J117">
            <v>31.833333333333332</v>
          </cell>
          <cell r="K117">
            <v>30.5</v>
          </cell>
          <cell r="L117">
            <v>1.1000000000000001</v>
          </cell>
          <cell r="M117" t="str">
            <v>Regional average</v>
          </cell>
          <cell r="N117" t="str">
            <v>Regional average</v>
          </cell>
          <cell r="O117" t="str">
            <v>Regional average</v>
          </cell>
          <cell r="P117" t="str">
            <v>Regional average</v>
          </cell>
        </row>
        <row r="118">
          <cell r="A118">
            <v>586</v>
          </cell>
          <cell r="B118" t="str">
            <v>Pakistan</v>
          </cell>
          <cell r="C118" t="str">
            <v>PAK</v>
          </cell>
          <cell r="D118" t="str">
            <v>AP</v>
          </cell>
          <cell r="E118">
            <v>281504.91364613461</v>
          </cell>
          <cell r="F118">
            <v>1470867.7117129022</v>
          </cell>
          <cell r="G118">
            <v>139557.10034036846</v>
          </cell>
          <cell r="H118">
            <v>64504.954817793863</v>
          </cell>
          <cell r="I118">
            <v>0.7</v>
          </cell>
          <cell r="J118">
            <v>1.2</v>
          </cell>
          <cell r="K118">
            <v>1.6</v>
          </cell>
          <cell r="L118">
            <v>1.1000000000000001</v>
          </cell>
          <cell r="M118" t="str">
            <v>KP Atlas</v>
          </cell>
          <cell r="N118" t="str">
            <v>KP Atlas</v>
          </cell>
          <cell r="O118" t="str">
            <v>KP Atlas</v>
          </cell>
          <cell r="P118" t="str">
            <v>KP Atlas</v>
          </cell>
        </row>
        <row r="119">
          <cell r="A119">
            <v>591</v>
          </cell>
          <cell r="B119" t="str">
            <v>Panama</v>
          </cell>
          <cell r="C119" t="str">
            <v>PAN</v>
          </cell>
          <cell r="D119" t="str">
            <v>LAC</v>
          </cell>
          <cell r="E119">
            <v>15741.146105283135</v>
          </cell>
          <cell r="F119">
            <v>40425.058706501382</v>
          </cell>
          <cell r="G119">
            <v>4735.7185583526307</v>
          </cell>
          <cell r="H119">
            <v>3795.6034483175786</v>
          </cell>
          <cell r="I119">
            <v>91.9</v>
          </cell>
          <cell r="J119">
            <v>97</v>
          </cell>
          <cell r="K119">
            <v>41.722580645161287</v>
          </cell>
          <cell r="L119">
            <v>100</v>
          </cell>
          <cell r="M119" t="str">
            <v>KP Atlas</v>
          </cell>
          <cell r="N119" t="str">
            <v>KP Atlas</v>
          </cell>
          <cell r="O119" t="str">
            <v>Regional average</v>
          </cell>
          <cell r="P119" t="str">
            <v>KP Atlas</v>
          </cell>
        </row>
        <row r="120">
          <cell r="A120">
            <v>598</v>
          </cell>
          <cell r="B120" t="str">
            <v>Papua New Guinea</v>
          </cell>
          <cell r="C120" t="str">
            <v>PNG</v>
          </cell>
          <cell r="D120" t="str">
            <v>AP</v>
          </cell>
          <cell r="E120">
            <v>203430.42148468606</v>
          </cell>
          <cell r="F120">
            <v>102759.39652160001</v>
          </cell>
          <cell r="G120">
            <v>12686.969639225934</v>
          </cell>
          <cell r="H120">
            <v>11039.229050669133</v>
          </cell>
          <cell r="I120">
            <v>40.778571428571418</v>
          </cell>
          <cell r="J120">
            <v>27.985714285714288</v>
          </cell>
          <cell r="K120">
            <v>35.824999999999996</v>
          </cell>
          <cell r="L120">
            <v>44.362500000000004</v>
          </cell>
          <cell r="M120" t="str">
            <v>Regional average</v>
          </cell>
          <cell r="N120" t="str">
            <v>Regional average</v>
          </cell>
          <cell r="O120" t="str">
            <v>Regional average</v>
          </cell>
          <cell r="P120" t="str">
            <v>Regional average</v>
          </cell>
        </row>
        <row r="121">
          <cell r="A121">
            <v>600</v>
          </cell>
          <cell r="B121" t="str">
            <v>Paraguay</v>
          </cell>
          <cell r="C121" t="str">
            <v>PRY</v>
          </cell>
          <cell r="D121" t="str">
            <v>LAC</v>
          </cell>
          <cell r="E121">
            <v>17788.371322776184</v>
          </cell>
          <cell r="F121">
            <v>64714.747003694451</v>
          </cell>
          <cell r="G121">
            <v>7581.2092348353926</v>
          </cell>
          <cell r="H121">
            <v>6076.2191755263557</v>
          </cell>
          <cell r="I121">
            <v>51.980000000000004</v>
          </cell>
          <cell r="J121">
            <v>50.130769230769225</v>
          </cell>
          <cell r="K121">
            <v>41.722580645161287</v>
          </cell>
          <cell r="L121">
            <v>62.585714285714289</v>
          </cell>
          <cell r="M121" t="str">
            <v>Regional average</v>
          </cell>
          <cell r="N121" t="str">
            <v>Regional average</v>
          </cell>
          <cell r="O121" t="str">
            <v>Regional average</v>
          </cell>
          <cell r="P121" t="str">
            <v>Regional average</v>
          </cell>
        </row>
        <row r="122">
          <cell r="A122">
            <v>604</v>
          </cell>
          <cell r="B122" t="str">
            <v>Peru</v>
          </cell>
          <cell r="C122" t="str">
            <v>PER</v>
          </cell>
          <cell r="D122" t="str">
            <v>LAC</v>
          </cell>
          <cell r="E122">
            <v>124328.80966798782</v>
          </cell>
          <cell r="F122">
            <v>319290.56474807695</v>
          </cell>
          <cell r="G122">
            <v>37404.280942730722</v>
          </cell>
          <cell r="H122">
            <v>36185.612806772857</v>
          </cell>
          <cell r="I122">
            <v>51.980000000000004</v>
          </cell>
          <cell r="J122">
            <v>50.130769230769225</v>
          </cell>
          <cell r="K122">
            <v>41.722580645161287</v>
          </cell>
          <cell r="L122">
            <v>62.585714285714289</v>
          </cell>
          <cell r="M122" t="str">
            <v>Regional average</v>
          </cell>
          <cell r="N122" t="str">
            <v>Regional average</v>
          </cell>
          <cell r="O122" t="str">
            <v>Regional average</v>
          </cell>
          <cell r="P122" t="str">
            <v>Regional average</v>
          </cell>
        </row>
        <row r="123">
          <cell r="A123">
            <v>608</v>
          </cell>
          <cell r="B123" t="str">
            <v>Philippines</v>
          </cell>
          <cell r="C123" t="str">
            <v>PHL</v>
          </cell>
          <cell r="D123" t="str">
            <v>AP</v>
          </cell>
          <cell r="E123">
            <v>131274.48049583443</v>
          </cell>
          <cell r="F123">
            <v>1399750.16175</v>
          </cell>
          <cell r="G123">
            <v>143619.74621369597</v>
          </cell>
          <cell r="H123">
            <v>319577.66250000003</v>
          </cell>
          <cell r="I123">
            <v>15.4</v>
          </cell>
          <cell r="J123">
            <v>28.6</v>
          </cell>
          <cell r="K123">
            <v>51.8</v>
          </cell>
          <cell r="L123">
            <v>37.700000000000003</v>
          </cell>
          <cell r="M123" t="str">
            <v>KP Atlas</v>
          </cell>
          <cell r="N123" t="str">
            <v>KP Atlas</v>
          </cell>
          <cell r="O123" t="str">
            <v>KP Atlas</v>
          </cell>
          <cell r="P123" t="str">
            <v>KP Atlas</v>
          </cell>
        </row>
        <row r="124">
          <cell r="A124">
            <v>616</v>
          </cell>
          <cell r="B124" t="str">
            <v>Poland</v>
          </cell>
          <cell r="C124" t="str">
            <v>POL</v>
          </cell>
          <cell r="D124" t="str">
            <v>WCENA</v>
          </cell>
          <cell r="E124">
            <v>60393.491541999996</v>
          </cell>
          <cell r="F124">
            <v>365354.45489648718</v>
          </cell>
          <cell r="G124">
            <v>109713.42027860474</v>
          </cell>
          <cell r="H124">
            <v>50837.711458792743</v>
          </cell>
          <cell r="I124">
            <v>45.469090909090916</v>
          </cell>
          <cell r="J124">
            <v>27.5</v>
          </cell>
          <cell r="K124">
            <v>41.722580645161287</v>
          </cell>
          <cell r="L124">
            <v>48.626923076923077</v>
          </cell>
          <cell r="M124" t="str">
            <v>Regional average</v>
          </cell>
          <cell r="N124" t="str">
            <v>Regional average</v>
          </cell>
          <cell r="O124" t="str">
            <v>Regional average</v>
          </cell>
          <cell r="P124" t="str">
            <v>Regional average</v>
          </cell>
        </row>
        <row r="125">
          <cell r="A125">
            <v>620</v>
          </cell>
          <cell r="B125" t="str">
            <v>Portugal</v>
          </cell>
          <cell r="C125" t="str">
            <v>PRT</v>
          </cell>
          <cell r="D125" t="str">
            <v>WCENA</v>
          </cell>
          <cell r="E125">
            <v>14436.0449142</v>
          </cell>
          <cell r="F125">
            <v>87331.816489212448</v>
          </cell>
          <cell r="G125">
            <v>26829.451138950666</v>
          </cell>
          <cell r="H125">
            <v>12151.896954722222</v>
          </cell>
          <cell r="I125">
            <v>45.469090909090916</v>
          </cell>
          <cell r="J125">
            <v>27.5</v>
          </cell>
          <cell r="K125">
            <v>41.722580645161287</v>
          </cell>
          <cell r="L125">
            <v>48.626923076923077</v>
          </cell>
          <cell r="M125" t="str">
            <v>Regional average</v>
          </cell>
          <cell r="N125" t="str">
            <v>Regional average</v>
          </cell>
          <cell r="O125" t="str">
            <v>Regional average</v>
          </cell>
          <cell r="P125" t="str">
            <v>Regional average</v>
          </cell>
        </row>
        <row r="126">
          <cell r="A126">
            <v>634</v>
          </cell>
          <cell r="B126" t="str">
            <v>Qatar</v>
          </cell>
          <cell r="C126" t="str">
            <v>QAT</v>
          </cell>
          <cell r="D126" t="str">
            <v>NAME</v>
          </cell>
          <cell r="E126">
            <v>9202.562196114799</v>
          </cell>
          <cell r="F126">
            <v>15256.141484167603</v>
          </cell>
          <cell r="G126">
            <v>2255.558391</v>
          </cell>
          <cell r="H126">
            <v>2939.5254101222467</v>
          </cell>
          <cell r="I126">
            <v>33.175000000000004</v>
          </cell>
          <cell r="J126">
            <v>31.833333333333332</v>
          </cell>
          <cell r="K126">
            <v>30.5</v>
          </cell>
          <cell r="L126">
            <v>1.1000000000000001</v>
          </cell>
          <cell r="M126" t="str">
            <v>Regional average</v>
          </cell>
          <cell r="N126" t="str">
            <v>Regional average</v>
          </cell>
          <cell r="O126" t="str">
            <v>Regional average</v>
          </cell>
          <cell r="P126" t="str">
            <v>Regional average</v>
          </cell>
        </row>
        <row r="127">
          <cell r="A127">
            <v>410</v>
          </cell>
          <cell r="B127" t="str">
            <v>Republic of Korea</v>
          </cell>
          <cell r="C127" t="str">
            <v>KOR</v>
          </cell>
          <cell r="D127" t="str">
            <v>AP</v>
          </cell>
          <cell r="E127">
            <v>70393.600258816165</v>
          </cell>
          <cell r="F127">
            <v>267004.20761172008</v>
          </cell>
          <cell r="G127">
            <v>52238.798187329885</v>
          </cell>
          <cell r="H127">
            <v>45454.200247995446</v>
          </cell>
          <cell r="I127">
            <v>40.778571428571418</v>
          </cell>
          <cell r="J127">
            <v>27.985714285714288</v>
          </cell>
          <cell r="K127">
            <v>35.824999999999996</v>
          </cell>
          <cell r="L127">
            <v>44.362500000000004</v>
          </cell>
          <cell r="M127" t="str">
            <v>Regional average</v>
          </cell>
          <cell r="N127" t="str">
            <v>Regional average</v>
          </cell>
          <cell r="O127" t="str">
            <v>Regional average</v>
          </cell>
          <cell r="P127" t="str">
            <v>Regional average</v>
          </cell>
        </row>
        <row r="128">
          <cell r="A128">
            <v>498</v>
          </cell>
          <cell r="B128" t="str">
            <v>Republic of Moldova</v>
          </cell>
          <cell r="C128" t="str">
            <v>MDA</v>
          </cell>
          <cell r="D128" t="str">
            <v>EECA</v>
          </cell>
          <cell r="E128">
            <v>13866.86642997307</v>
          </cell>
          <cell r="F128">
            <v>11455.912249999999</v>
          </cell>
          <cell r="G128">
            <v>24144.199068258484</v>
          </cell>
          <cell r="H128">
            <v>955.43536237575199</v>
          </cell>
          <cell r="I128">
            <v>26.2</v>
          </cell>
          <cell r="J128">
            <v>45.4</v>
          </cell>
          <cell r="K128">
            <v>41.3</v>
          </cell>
          <cell r="L128">
            <v>52.86</v>
          </cell>
          <cell r="M128" t="str">
            <v>KP Atlas</v>
          </cell>
          <cell r="N128" t="str">
            <v>KP Atlas</v>
          </cell>
          <cell r="O128" t="str">
            <v>KP Atlas</v>
          </cell>
          <cell r="P128" t="str">
            <v>Regional average</v>
          </cell>
        </row>
        <row r="129">
          <cell r="A129">
            <v>498</v>
          </cell>
          <cell r="B129" t="str">
            <v>Republic of Moldova</v>
          </cell>
          <cell r="C129" t="str">
            <v>MDA</v>
          </cell>
          <cell r="D129" t="str">
            <v>EECA</v>
          </cell>
          <cell r="E129">
            <v>13866.86642997307</v>
          </cell>
          <cell r="F129">
            <v>11455.912249999999</v>
          </cell>
          <cell r="G129">
            <v>24144.199068258484</v>
          </cell>
          <cell r="H129">
            <v>955.43536237575199</v>
          </cell>
          <cell r="I129">
            <v>26.2</v>
          </cell>
          <cell r="J129">
            <v>45.4</v>
          </cell>
          <cell r="K129">
            <v>41.3</v>
          </cell>
          <cell r="L129">
            <v>52.86</v>
          </cell>
          <cell r="M129" t="str">
            <v>KP Atlas</v>
          </cell>
          <cell r="N129" t="str">
            <v>KP Atlas</v>
          </cell>
          <cell r="O129" t="str">
            <v>KP Atlas</v>
          </cell>
          <cell r="P129" t="str">
            <v>Regional average</v>
          </cell>
        </row>
        <row r="130">
          <cell r="A130">
            <v>642</v>
          </cell>
          <cell r="B130" t="str">
            <v>Romania</v>
          </cell>
          <cell r="C130" t="str">
            <v>ROU</v>
          </cell>
          <cell r="D130" t="str">
            <v>WCENA</v>
          </cell>
          <cell r="E130">
            <v>28044.578275</v>
          </cell>
          <cell r="F130">
            <v>169657.5466470402</v>
          </cell>
          <cell r="G130">
            <v>50946.989886841191</v>
          </cell>
          <cell r="H130">
            <v>23607.215644031352</v>
          </cell>
          <cell r="I130">
            <v>45.469090909090916</v>
          </cell>
          <cell r="J130">
            <v>27.5</v>
          </cell>
          <cell r="K130">
            <v>41.722580645161287</v>
          </cell>
          <cell r="L130">
            <v>48.626923076923077</v>
          </cell>
          <cell r="M130" t="str">
            <v>Regional average</v>
          </cell>
          <cell r="N130" t="str">
            <v>Regional average</v>
          </cell>
          <cell r="O130" t="str">
            <v>Regional average</v>
          </cell>
          <cell r="P130" t="str">
            <v>Regional average</v>
          </cell>
        </row>
        <row r="131">
          <cell r="A131">
            <v>643</v>
          </cell>
          <cell r="B131" t="str">
            <v>Russian Federation</v>
          </cell>
          <cell r="C131" t="str">
            <v>RUS</v>
          </cell>
          <cell r="D131" t="str">
            <v>EECA</v>
          </cell>
          <cell r="E131">
            <v>232017.86560183272</v>
          </cell>
          <cell r="F131">
            <v>423691.56225246878</v>
          </cell>
          <cell r="G131">
            <v>640509.58391704422</v>
          </cell>
          <cell r="H131">
            <v>52709.838171263917</v>
          </cell>
          <cell r="I131">
            <v>58.781818181818196</v>
          </cell>
          <cell r="J131">
            <v>38.288888888888884</v>
          </cell>
          <cell r="K131">
            <v>56.366666666666667</v>
          </cell>
          <cell r="L131">
            <v>52.86</v>
          </cell>
          <cell r="M131" t="str">
            <v>Regional average</v>
          </cell>
          <cell r="N131" t="str">
            <v>Regional average</v>
          </cell>
          <cell r="O131" t="str">
            <v>Regional average</v>
          </cell>
          <cell r="P131" t="str">
            <v>Regional average</v>
          </cell>
        </row>
        <row r="132">
          <cell r="A132">
            <v>646</v>
          </cell>
          <cell r="B132" t="str">
            <v>Rwanda</v>
          </cell>
          <cell r="C132" t="str">
            <v>RWA</v>
          </cell>
          <cell r="D132" t="str">
            <v>ESA</v>
          </cell>
          <cell r="E132">
            <v>41206.991844902208</v>
          </cell>
          <cell r="F132">
            <v>23383.936838501009</v>
          </cell>
          <cell r="G132">
            <v>8566.235715507928</v>
          </cell>
          <cell r="H132">
            <v>2946.49842450817</v>
          </cell>
          <cell r="I132">
            <v>36.839999999999996</v>
          </cell>
          <cell r="J132">
            <v>33.93333333333333</v>
          </cell>
          <cell r="K132">
            <v>54.674999999999997</v>
          </cell>
          <cell r="L132">
            <v>27.9</v>
          </cell>
          <cell r="M132" t="str">
            <v>Regional average</v>
          </cell>
          <cell r="N132" t="str">
            <v>Regional average</v>
          </cell>
          <cell r="O132" t="str">
            <v>Regional average</v>
          </cell>
          <cell r="P132" t="str">
            <v>Regional average</v>
          </cell>
        </row>
        <row r="133">
          <cell r="A133">
            <v>678</v>
          </cell>
          <cell r="B133" t="str">
            <v>São Tomé and Príncipe</v>
          </cell>
          <cell r="C133" t="str">
            <v>STP</v>
          </cell>
          <cell r="D133" t="str">
            <v>WCA</v>
          </cell>
          <cell r="E133">
            <v>654.54967723403013</v>
          </cell>
          <cell r="F133">
            <v>379.32044537273595</v>
          </cell>
          <cell r="G133">
            <v>180.73673727525633</v>
          </cell>
          <cell r="H133">
            <v>37.977224454288283</v>
          </cell>
          <cell r="I133">
            <v>22.6</v>
          </cell>
          <cell r="J133">
            <v>82.5</v>
          </cell>
          <cell r="K133">
            <v>19.125</v>
          </cell>
          <cell r="L133">
            <v>44.5</v>
          </cell>
          <cell r="M133" t="str">
            <v>KP Atlas</v>
          </cell>
          <cell r="N133" t="str">
            <v>KP Atlas</v>
          </cell>
          <cell r="O133" t="str">
            <v>Regional average</v>
          </cell>
          <cell r="P133" t="str">
            <v>Regional average</v>
          </cell>
        </row>
        <row r="134">
          <cell r="A134">
            <v>682</v>
          </cell>
          <cell r="B134" t="str">
            <v>Saudi Arabia</v>
          </cell>
          <cell r="C134" t="str">
            <v>SAU</v>
          </cell>
          <cell r="D134" t="str">
            <v>NAME</v>
          </cell>
          <cell r="E134">
            <v>88448.442774577954</v>
          </cell>
          <cell r="F134">
            <v>146631.11514670929</v>
          </cell>
          <cell r="G134">
            <v>21678.813249999999</v>
          </cell>
          <cell r="H134">
            <v>28252.614813229124</v>
          </cell>
          <cell r="I134">
            <v>33.175000000000004</v>
          </cell>
          <cell r="J134">
            <v>31.833333333333332</v>
          </cell>
          <cell r="K134">
            <v>30.5</v>
          </cell>
          <cell r="L134">
            <v>1.1000000000000001</v>
          </cell>
          <cell r="M134" t="str">
            <v>Regional average</v>
          </cell>
          <cell r="N134" t="str">
            <v>Regional average</v>
          </cell>
          <cell r="O134" t="str">
            <v>Regional average</v>
          </cell>
          <cell r="P134" t="str">
            <v>Regional average</v>
          </cell>
        </row>
        <row r="135">
          <cell r="A135">
            <v>686</v>
          </cell>
          <cell r="B135" t="str">
            <v>Senegal</v>
          </cell>
          <cell r="C135" t="str">
            <v>SEN</v>
          </cell>
          <cell r="D135" t="str">
            <v>WCA</v>
          </cell>
          <cell r="E135">
            <v>38470.995882325362</v>
          </cell>
          <cell r="F135">
            <v>25179.926613715535</v>
          </cell>
          <cell r="G135">
            <v>13731.272884593725</v>
          </cell>
          <cell r="H135">
            <v>2739.542121519225</v>
          </cell>
          <cell r="I135">
            <v>65.5</v>
          </cell>
          <cell r="J135">
            <v>6.4</v>
          </cell>
          <cell r="K135">
            <v>19.125</v>
          </cell>
          <cell r="L135">
            <v>44.5</v>
          </cell>
          <cell r="M135" t="str">
            <v>KP Atlas</v>
          </cell>
          <cell r="N135" t="str">
            <v>KP Atlas</v>
          </cell>
          <cell r="O135" t="str">
            <v>Regional average</v>
          </cell>
          <cell r="P135" t="str">
            <v>Regional average</v>
          </cell>
        </row>
        <row r="136">
          <cell r="A136">
            <v>688</v>
          </cell>
          <cell r="B136" t="str">
            <v>Serbia</v>
          </cell>
          <cell r="C136" t="str">
            <v>SRB</v>
          </cell>
          <cell r="D136" t="str">
            <v>WCENA</v>
          </cell>
          <cell r="E136">
            <v>14847.701211199999</v>
          </cell>
          <cell r="F136">
            <v>27829.95027976617</v>
          </cell>
          <cell r="G136">
            <v>14847.701211199999</v>
          </cell>
          <cell r="H136">
            <v>8172.0430606201562</v>
          </cell>
          <cell r="I136">
            <v>45.469090909090916</v>
          </cell>
          <cell r="J136">
            <v>27.5</v>
          </cell>
          <cell r="K136">
            <v>41.722580645161287</v>
          </cell>
          <cell r="L136">
            <v>48.626923076923077</v>
          </cell>
          <cell r="M136" t="str">
            <v>Regional average</v>
          </cell>
          <cell r="N136" t="str">
            <v>Regional average</v>
          </cell>
          <cell r="O136" t="str">
            <v>Regional average</v>
          </cell>
          <cell r="P136" t="str">
            <v>Regional average</v>
          </cell>
        </row>
        <row r="137">
          <cell r="A137">
            <v>694</v>
          </cell>
          <cell r="B137" t="str">
            <v>Sierra Leone</v>
          </cell>
          <cell r="C137" t="str">
            <v>SLE</v>
          </cell>
          <cell r="D137" t="str">
            <v>WCA</v>
          </cell>
          <cell r="E137">
            <v>24891.527744854062</v>
          </cell>
          <cell r="F137">
            <v>14279.375063546142</v>
          </cell>
          <cell r="G137">
            <v>8686.4980592338725</v>
          </cell>
          <cell r="H137">
            <v>1647.9469441566268</v>
          </cell>
          <cell r="I137">
            <v>40.600000000000009</v>
          </cell>
          <cell r="J137">
            <v>48.33</v>
          </cell>
          <cell r="K137">
            <v>19.125</v>
          </cell>
          <cell r="L137">
            <v>44.5</v>
          </cell>
          <cell r="M137" t="str">
            <v>Regional average</v>
          </cell>
          <cell r="N137" t="str">
            <v>Regional average</v>
          </cell>
          <cell r="O137" t="str">
            <v>Regional average</v>
          </cell>
          <cell r="P137" t="str">
            <v>Regional average</v>
          </cell>
        </row>
        <row r="138">
          <cell r="A138">
            <v>702</v>
          </cell>
          <cell r="B138" t="str">
            <v>Singapore</v>
          </cell>
          <cell r="C138" t="str">
            <v>SGP</v>
          </cell>
          <cell r="D138" t="str">
            <v>AP</v>
          </cell>
          <cell r="E138">
            <v>10107.547193934375</v>
          </cell>
          <cell r="F138">
            <v>38338.110559653011</v>
          </cell>
          <cell r="G138">
            <v>7500.7687643696327</v>
          </cell>
          <cell r="H138">
            <v>6526.5943563046858</v>
          </cell>
          <cell r="I138">
            <v>54.8</v>
          </cell>
          <cell r="J138">
            <v>27.985714285714288</v>
          </cell>
          <cell r="K138">
            <v>35.824999999999996</v>
          </cell>
          <cell r="L138">
            <v>44.362500000000004</v>
          </cell>
          <cell r="M138" t="str">
            <v>KP Atlas</v>
          </cell>
          <cell r="N138" t="str">
            <v>Regional average</v>
          </cell>
          <cell r="O138" t="str">
            <v>Regional average</v>
          </cell>
          <cell r="P138" t="str">
            <v>Regional average</v>
          </cell>
        </row>
        <row r="139">
          <cell r="A139">
            <v>703</v>
          </cell>
          <cell r="B139" t="str">
            <v>Slovakia</v>
          </cell>
          <cell r="C139" t="str">
            <v>SVK</v>
          </cell>
          <cell r="D139" t="str">
            <v>WCENA</v>
          </cell>
          <cell r="E139">
            <v>8538.5193956000003</v>
          </cell>
          <cell r="F139">
            <v>51654.342541746228</v>
          </cell>
          <cell r="G139">
            <v>15511.442426788661</v>
          </cell>
          <cell r="H139">
            <v>7187.5093530060749</v>
          </cell>
          <cell r="I139">
            <v>45.469090909090916</v>
          </cell>
          <cell r="J139">
            <v>27.5</v>
          </cell>
          <cell r="K139">
            <v>41.722580645161287</v>
          </cell>
          <cell r="L139">
            <v>48.626923076923077</v>
          </cell>
          <cell r="M139" t="str">
            <v>Regional average</v>
          </cell>
          <cell r="N139" t="str">
            <v>Regional average</v>
          </cell>
          <cell r="O139" t="str">
            <v>Regional average</v>
          </cell>
          <cell r="P139" t="str">
            <v>Regional average</v>
          </cell>
        </row>
        <row r="140">
          <cell r="A140">
            <v>705</v>
          </cell>
          <cell r="B140" t="str">
            <v>Slovenia</v>
          </cell>
          <cell r="C140" t="str">
            <v>SVN</v>
          </cell>
          <cell r="D140" t="str">
            <v>WCENA</v>
          </cell>
          <cell r="E140">
            <v>3047.3133780399999</v>
          </cell>
          <cell r="F140">
            <v>18434.92551442088</v>
          </cell>
          <cell r="G140">
            <v>5535.880851217391</v>
          </cell>
          <cell r="H140">
            <v>2565.1512155010973</v>
          </cell>
          <cell r="I140">
            <v>45.469090909090916</v>
          </cell>
          <cell r="J140">
            <v>27.5</v>
          </cell>
          <cell r="K140">
            <v>41.722580645161287</v>
          </cell>
          <cell r="L140">
            <v>48.626923076923077</v>
          </cell>
          <cell r="M140" t="str">
            <v>Regional average</v>
          </cell>
          <cell r="N140" t="str">
            <v>Regional average</v>
          </cell>
          <cell r="O140" t="str">
            <v>Regional average</v>
          </cell>
          <cell r="P140" t="str">
            <v>Regional average</v>
          </cell>
        </row>
        <row r="141">
          <cell r="A141">
            <v>706</v>
          </cell>
          <cell r="B141" t="str">
            <v>Somalia</v>
          </cell>
          <cell r="C141" t="str">
            <v>SOM</v>
          </cell>
          <cell r="D141" t="str">
            <v>NAME</v>
          </cell>
          <cell r="E141">
            <v>35451.68099115965</v>
          </cell>
          <cell r="F141">
            <v>58772.312484999995</v>
          </cell>
          <cell r="G141">
            <v>8689.2470629999989</v>
          </cell>
          <cell r="H141">
            <v>11324.141568862005</v>
          </cell>
          <cell r="I141">
            <v>33.175000000000004</v>
          </cell>
          <cell r="J141">
            <v>31.833333333333332</v>
          </cell>
          <cell r="K141">
            <v>30.5</v>
          </cell>
          <cell r="L141">
            <v>1.1000000000000001</v>
          </cell>
          <cell r="M141" t="str">
            <v>Regional average</v>
          </cell>
          <cell r="N141" t="str">
            <v>Regional average</v>
          </cell>
          <cell r="O141" t="str">
            <v>Regional average</v>
          </cell>
          <cell r="P141" t="str">
            <v>Regional average</v>
          </cell>
        </row>
        <row r="142">
          <cell r="A142">
            <v>710</v>
          </cell>
          <cell r="B142" t="str">
            <v>South Africa</v>
          </cell>
          <cell r="C142" t="str">
            <v>ZAF</v>
          </cell>
          <cell r="D142" t="str">
            <v>ESA</v>
          </cell>
          <cell r="E142">
            <v>209218.32872049854</v>
          </cell>
          <cell r="F142">
            <v>138716.35058870321</v>
          </cell>
          <cell r="G142">
            <v>46770.649106626552</v>
          </cell>
          <cell r="H142">
            <v>20388.743170576108</v>
          </cell>
          <cell r="I142">
            <v>36.839999999999996</v>
          </cell>
          <cell r="J142">
            <v>33.93333333333333</v>
          </cell>
          <cell r="K142">
            <v>54.674999999999997</v>
          </cell>
          <cell r="L142">
            <v>27.9</v>
          </cell>
          <cell r="M142" t="str">
            <v>Regional average</v>
          </cell>
          <cell r="N142" t="str">
            <v>Regional average</v>
          </cell>
          <cell r="O142" t="str">
            <v>Regional average</v>
          </cell>
          <cell r="P142" t="str">
            <v>Regional average</v>
          </cell>
        </row>
        <row r="143">
          <cell r="A143">
            <v>728</v>
          </cell>
          <cell r="B143" t="str">
            <v>South Sudan</v>
          </cell>
          <cell r="C143" t="str">
            <v>SSD</v>
          </cell>
          <cell r="D143" t="str">
            <v>ESA</v>
          </cell>
          <cell r="E143">
            <v>70280.533945951684</v>
          </cell>
          <cell r="F143">
            <v>23510.815171544215</v>
          </cell>
          <cell r="G143">
            <v>9279.2734490801176</v>
          </cell>
          <cell r="H143">
            <v>2981.2833157076034</v>
          </cell>
          <cell r="I143">
            <v>16.3</v>
          </cell>
          <cell r="J143">
            <v>33.93333333333333</v>
          </cell>
          <cell r="K143">
            <v>54.674999999999997</v>
          </cell>
          <cell r="L143">
            <v>27.9</v>
          </cell>
          <cell r="M143" t="str">
            <v>KP Atlas</v>
          </cell>
          <cell r="N143" t="str">
            <v>Regional average</v>
          </cell>
          <cell r="O143" t="str">
            <v>Regional average</v>
          </cell>
          <cell r="P143" t="str">
            <v>Regional average</v>
          </cell>
        </row>
        <row r="144">
          <cell r="A144">
            <v>724</v>
          </cell>
          <cell r="B144" t="str">
            <v>Spain</v>
          </cell>
          <cell r="C144" t="str">
            <v>ESP</v>
          </cell>
          <cell r="D144" t="str">
            <v>WCENA</v>
          </cell>
          <cell r="E144">
            <v>69800.814249999996</v>
          </cell>
          <cell r="F144">
            <v>422264.6810195531</v>
          </cell>
          <cell r="G144">
            <v>126803.16825652214</v>
          </cell>
          <cell r="H144">
            <v>58756.557434049224</v>
          </cell>
          <cell r="I144">
            <v>45.469090909090916</v>
          </cell>
          <cell r="J144">
            <v>27.5</v>
          </cell>
          <cell r="K144">
            <v>41.722580645161287</v>
          </cell>
          <cell r="L144">
            <v>48.626923076923077</v>
          </cell>
          <cell r="M144" t="str">
            <v>Regional average</v>
          </cell>
          <cell r="N144" t="str">
            <v>Regional average</v>
          </cell>
          <cell r="O144" t="str">
            <v>Regional average</v>
          </cell>
          <cell r="P144" t="str">
            <v>Regional average</v>
          </cell>
        </row>
        <row r="145">
          <cell r="A145">
            <v>144</v>
          </cell>
          <cell r="B145" t="str">
            <v>Sri Lanka</v>
          </cell>
          <cell r="C145" t="str">
            <v>LKA</v>
          </cell>
          <cell r="D145" t="str">
            <v>AP</v>
          </cell>
          <cell r="E145">
            <v>32347.356975223407</v>
          </cell>
          <cell r="F145">
            <v>131774.53063192719</v>
          </cell>
          <cell r="G145">
            <v>2908.0273920725845</v>
          </cell>
          <cell r="H145">
            <v>2372.1395115163832</v>
          </cell>
          <cell r="I145">
            <v>12.7</v>
          </cell>
          <cell r="J145">
            <v>27</v>
          </cell>
          <cell r="K145">
            <v>2.7</v>
          </cell>
          <cell r="L145">
            <v>38.5</v>
          </cell>
          <cell r="M145" t="str">
            <v>KP Atlas</v>
          </cell>
          <cell r="N145" t="str">
            <v>KP Atlas</v>
          </cell>
          <cell r="O145" t="str">
            <v>KP Atlas</v>
          </cell>
          <cell r="P145" t="str">
            <v>KP Atlas</v>
          </cell>
        </row>
        <row r="146">
          <cell r="A146">
            <v>729</v>
          </cell>
          <cell r="B146" t="str">
            <v>Sudan</v>
          </cell>
          <cell r="C146" t="str">
            <v>SDN</v>
          </cell>
          <cell r="D146" t="str">
            <v>NAME</v>
          </cell>
          <cell r="E146">
            <v>311274.04725211108</v>
          </cell>
          <cell r="F146">
            <v>193387.76670267698</v>
          </cell>
          <cell r="G146">
            <v>24757.106380000001</v>
          </cell>
          <cell r="H146">
            <v>32264.357941469752</v>
          </cell>
          <cell r="I146">
            <v>33.175000000000004</v>
          </cell>
          <cell r="J146">
            <v>31.833333333333332</v>
          </cell>
          <cell r="K146">
            <v>30.5</v>
          </cell>
          <cell r="L146">
            <v>1.1000000000000001</v>
          </cell>
          <cell r="M146" t="str">
            <v>Regional average</v>
          </cell>
          <cell r="N146" t="str">
            <v>Regional average</v>
          </cell>
          <cell r="O146" t="str">
            <v>Regional average</v>
          </cell>
          <cell r="P146" t="str">
            <v>Regional average</v>
          </cell>
        </row>
        <row r="147">
          <cell r="A147">
            <v>740</v>
          </cell>
          <cell r="B147" t="str">
            <v>Suriname</v>
          </cell>
          <cell r="C147" t="str">
            <v>SUR</v>
          </cell>
          <cell r="D147" t="str">
            <v>LAC</v>
          </cell>
          <cell r="E147">
            <v>5403.772309157217</v>
          </cell>
          <cell r="F147">
            <v>6078.0853222967307</v>
          </cell>
          <cell r="G147">
            <v>673.11350376155156</v>
          </cell>
          <cell r="H147">
            <v>207.56256915776294</v>
          </cell>
          <cell r="I147">
            <v>64.099999999999994</v>
          </cell>
          <cell r="J147">
            <v>50.130769230769225</v>
          </cell>
          <cell r="K147">
            <v>41.722580645161287</v>
          </cell>
          <cell r="L147">
            <v>62.585714285714289</v>
          </cell>
          <cell r="M147" t="str">
            <v>KP Atlas</v>
          </cell>
          <cell r="N147" t="str">
            <v>Regional average</v>
          </cell>
          <cell r="O147" t="str">
            <v>Regional average</v>
          </cell>
          <cell r="P147" t="str">
            <v>Regional average</v>
          </cell>
        </row>
        <row r="148">
          <cell r="A148">
            <v>748</v>
          </cell>
          <cell r="B148" t="str">
            <v>Swaziland</v>
          </cell>
          <cell r="C148" t="str">
            <v>SWZ</v>
          </cell>
          <cell r="D148" t="str">
            <v>ESA</v>
          </cell>
          <cell r="E148">
            <v>4596.8908089223214</v>
          </cell>
          <cell r="F148">
            <v>2357.8586924495157</v>
          </cell>
          <cell r="G148">
            <v>750.9433135158032</v>
          </cell>
          <cell r="H148">
            <v>282.92919470129004</v>
          </cell>
          <cell r="I148">
            <v>36.839999999999996</v>
          </cell>
          <cell r="J148">
            <v>33.93333333333333</v>
          </cell>
          <cell r="K148">
            <v>54.674999999999997</v>
          </cell>
          <cell r="L148">
            <v>27.9</v>
          </cell>
          <cell r="M148" t="str">
            <v>Regional average</v>
          </cell>
          <cell r="N148" t="str">
            <v>Regional average</v>
          </cell>
          <cell r="O148" t="str">
            <v>Regional average</v>
          </cell>
          <cell r="P148" t="str">
            <v>Regional average</v>
          </cell>
        </row>
        <row r="149">
          <cell r="A149">
            <v>752</v>
          </cell>
          <cell r="B149" t="str">
            <v>Sweden</v>
          </cell>
          <cell r="C149" t="str">
            <v>SWE</v>
          </cell>
          <cell r="D149" t="str">
            <v>WCENA</v>
          </cell>
          <cell r="E149">
            <v>15857.207514199999</v>
          </cell>
          <cell r="F149">
            <v>95929.234419275032</v>
          </cell>
          <cell r="G149">
            <v>28806.886769256991</v>
          </cell>
          <cell r="H149">
            <v>13348.19563443315</v>
          </cell>
          <cell r="I149">
            <v>45.469090909090916</v>
          </cell>
          <cell r="J149">
            <v>19</v>
          </cell>
          <cell r="K149">
            <v>41.722580645161287</v>
          </cell>
          <cell r="L149">
            <v>48.626923076923077</v>
          </cell>
          <cell r="M149" t="str">
            <v>Regional average</v>
          </cell>
          <cell r="N149" t="str">
            <v>KP Atlas</v>
          </cell>
          <cell r="O149" t="str">
            <v>Regional average</v>
          </cell>
          <cell r="P149" t="str">
            <v>Regional average</v>
          </cell>
        </row>
        <row r="150">
          <cell r="A150">
            <v>756</v>
          </cell>
          <cell r="B150" t="str">
            <v>Switzerland</v>
          </cell>
          <cell r="C150" t="str">
            <v>CHE</v>
          </cell>
          <cell r="D150" t="str">
            <v>WCENA</v>
          </cell>
          <cell r="E150">
            <v>13216.545239199999</v>
          </cell>
          <cell r="F150">
            <v>84741.378298399999</v>
          </cell>
          <cell r="G150">
            <v>24009.745842416363</v>
          </cell>
          <cell r="H150">
            <v>11125.353017307598</v>
          </cell>
          <cell r="I150">
            <v>45.469090909090916</v>
          </cell>
          <cell r="J150">
            <v>27.5</v>
          </cell>
          <cell r="K150">
            <v>41.722580645161287</v>
          </cell>
          <cell r="L150">
            <v>48.626923076923077</v>
          </cell>
          <cell r="M150" t="str">
            <v>Regional average</v>
          </cell>
          <cell r="N150" t="str">
            <v>Regional average</v>
          </cell>
          <cell r="O150" t="str">
            <v>Regional average</v>
          </cell>
          <cell r="P150" t="str">
            <v>Regional average</v>
          </cell>
        </row>
        <row r="151">
          <cell r="A151">
            <v>760</v>
          </cell>
          <cell r="B151" t="str">
            <v>Syrian Arab Republic</v>
          </cell>
          <cell r="C151" t="str">
            <v>SYR</v>
          </cell>
          <cell r="D151" t="str">
            <v>NAME</v>
          </cell>
          <cell r="E151">
            <v>57854.083592345458</v>
          </cell>
          <cell r="F151">
            <v>95911.341419057891</v>
          </cell>
          <cell r="G151">
            <v>14180.10125</v>
          </cell>
          <cell r="H151">
            <v>18480.021669490547</v>
          </cell>
          <cell r="I151">
            <v>33.175000000000004</v>
          </cell>
          <cell r="J151">
            <v>31.833333333333332</v>
          </cell>
          <cell r="K151">
            <v>30.5</v>
          </cell>
          <cell r="L151">
            <v>1.1000000000000001</v>
          </cell>
          <cell r="M151" t="str">
            <v>Regional average</v>
          </cell>
          <cell r="N151" t="str">
            <v>Regional average</v>
          </cell>
          <cell r="O151" t="str">
            <v>Regional average</v>
          </cell>
          <cell r="P151" t="str">
            <v>Regional average</v>
          </cell>
        </row>
        <row r="152">
          <cell r="A152">
            <v>762</v>
          </cell>
          <cell r="B152" t="str">
            <v>Tajikistan</v>
          </cell>
          <cell r="C152" t="str">
            <v>TJK</v>
          </cell>
          <cell r="D152" t="str">
            <v>AP</v>
          </cell>
          <cell r="E152">
            <v>18119.899270927686</v>
          </cell>
          <cell r="F152">
            <v>22421.385675151829</v>
          </cell>
          <cell r="G152">
            <v>28260.321750467858</v>
          </cell>
          <cell r="H152">
            <v>4245.744857922381</v>
          </cell>
          <cell r="I152">
            <v>47.3</v>
          </cell>
          <cell r="J152">
            <v>77.400000000000006</v>
          </cell>
          <cell r="K152">
            <v>39.9</v>
          </cell>
          <cell r="L152">
            <v>44.362500000000004</v>
          </cell>
          <cell r="M152" t="str">
            <v>KP Atlas</v>
          </cell>
          <cell r="N152" t="str">
            <v>KP Atlas</v>
          </cell>
          <cell r="O152" t="str">
            <v>KP Atlas</v>
          </cell>
          <cell r="P152" t="str">
            <v>Regional average</v>
          </cell>
        </row>
        <row r="153">
          <cell r="A153">
            <v>834</v>
          </cell>
          <cell r="B153" t="str">
            <v>Tanzania, United Republic of</v>
          </cell>
          <cell r="C153" t="str">
            <v>TZA</v>
          </cell>
          <cell r="D153" t="str">
            <v>ESA</v>
          </cell>
          <cell r="E153">
            <v>194654.73175235654</v>
          </cell>
          <cell r="F153">
            <v>117642.0780042485</v>
          </cell>
          <cell r="G153">
            <v>41831.793192428937</v>
          </cell>
          <cell r="H153">
            <v>14546.686101763864</v>
          </cell>
          <cell r="I153">
            <v>20</v>
          </cell>
          <cell r="J153">
            <v>33.93333333333333</v>
          </cell>
          <cell r="K153">
            <v>97.6</v>
          </cell>
          <cell r="L153">
            <v>27.9</v>
          </cell>
          <cell r="M153" t="str">
            <v>KP Atlas</v>
          </cell>
          <cell r="N153" t="str">
            <v>Regional average</v>
          </cell>
          <cell r="O153" t="str">
            <v>KP Atlas</v>
          </cell>
          <cell r="P153" t="str">
            <v>Regional average</v>
          </cell>
        </row>
        <row r="154">
          <cell r="A154">
            <v>807</v>
          </cell>
          <cell r="B154" t="str">
            <v>TFYR Macedonia</v>
          </cell>
          <cell r="C154" t="str">
            <v>MKD</v>
          </cell>
          <cell r="D154" t="str">
            <v>EECA</v>
          </cell>
          <cell r="E154">
            <v>2833.2252963696542</v>
          </cell>
          <cell r="F154">
            <v>8458.4771204285753</v>
          </cell>
          <cell r="G154">
            <v>5186.7247001080168</v>
          </cell>
          <cell r="H154">
            <v>643.65236050682847</v>
          </cell>
          <cell r="I154">
            <v>80.900000000000006</v>
          </cell>
          <cell r="J154">
            <v>52.3</v>
          </cell>
          <cell r="K154">
            <v>67</v>
          </cell>
          <cell r="L154">
            <v>52.86</v>
          </cell>
          <cell r="M154" t="str">
            <v>KP Atlas</v>
          </cell>
          <cell r="N154" t="str">
            <v>KP Atlas</v>
          </cell>
          <cell r="O154" t="str">
            <v>KP Atlas</v>
          </cell>
          <cell r="P154" t="str">
            <v>Regional average</v>
          </cell>
        </row>
        <row r="155">
          <cell r="A155">
            <v>764</v>
          </cell>
          <cell r="B155" t="str">
            <v>Thailand</v>
          </cell>
          <cell r="C155" t="str">
            <v>THA</v>
          </cell>
          <cell r="D155" t="str">
            <v>AP</v>
          </cell>
          <cell r="E155">
            <v>107064.40239999999</v>
          </cell>
          <cell r="F155">
            <v>611303.20079999999</v>
          </cell>
          <cell r="G155">
            <v>58062.038657442456</v>
          </cell>
          <cell r="H155">
            <v>132548.14283314798</v>
          </cell>
          <cell r="I155">
            <v>98.3</v>
          </cell>
          <cell r="J155">
            <v>36.299999999999997</v>
          </cell>
          <cell r="K155">
            <v>62.1</v>
          </cell>
          <cell r="L155">
            <v>34</v>
          </cell>
          <cell r="M155" t="str">
            <v>KP Atlas</v>
          </cell>
          <cell r="N155" t="str">
            <v>KP Atlas</v>
          </cell>
          <cell r="O155" t="str">
            <v>KP Atlas</v>
          </cell>
          <cell r="P155" t="str">
            <v>KP Atlas</v>
          </cell>
        </row>
        <row r="156">
          <cell r="A156">
            <v>626</v>
          </cell>
          <cell r="B156" t="str">
            <v>Timor-Leste</v>
          </cell>
          <cell r="C156" t="str">
            <v>TLS</v>
          </cell>
          <cell r="D156" t="str">
            <v>AP</v>
          </cell>
          <cell r="E156">
            <v>5774.214489382769</v>
          </cell>
          <cell r="F156">
            <v>10108.449034347492</v>
          </cell>
          <cell r="G156">
            <v>69.068998739966005</v>
          </cell>
          <cell r="H156">
            <v>3144.536700612357</v>
          </cell>
          <cell r="I156">
            <v>40.778571428571418</v>
          </cell>
          <cell r="J156">
            <v>27.985714285714288</v>
          </cell>
          <cell r="K156">
            <v>35.824999999999996</v>
          </cell>
          <cell r="L156">
            <v>44.362500000000004</v>
          </cell>
          <cell r="M156" t="str">
            <v>Regional average</v>
          </cell>
          <cell r="N156" t="str">
            <v>Regional average</v>
          </cell>
          <cell r="O156" t="str">
            <v>Regional average</v>
          </cell>
          <cell r="P156" t="str">
            <v>Regional average</v>
          </cell>
        </row>
        <row r="157">
          <cell r="A157">
            <v>768</v>
          </cell>
          <cell r="B157" t="str">
            <v>Togo</v>
          </cell>
          <cell r="C157" t="str">
            <v>TGO</v>
          </cell>
          <cell r="D157" t="str">
            <v>WCA</v>
          </cell>
          <cell r="E157">
            <v>23806.143118944725</v>
          </cell>
          <cell r="F157">
            <v>14174.602835645914</v>
          </cell>
          <cell r="G157">
            <v>6931.9655995303638</v>
          </cell>
          <cell r="H157">
            <v>1262.3777556350992</v>
          </cell>
          <cell r="I157">
            <v>21.1</v>
          </cell>
          <cell r="J157">
            <v>57.5</v>
          </cell>
          <cell r="K157">
            <v>24.2</v>
          </cell>
          <cell r="L157">
            <v>44.5</v>
          </cell>
          <cell r="M157" t="str">
            <v>KP Atlas</v>
          </cell>
          <cell r="N157" t="str">
            <v>KP Atlas</v>
          </cell>
          <cell r="O157" t="str">
            <v>KP Atlas</v>
          </cell>
          <cell r="P157" t="str">
            <v>Regional average</v>
          </cell>
        </row>
        <row r="158">
          <cell r="A158">
            <v>780</v>
          </cell>
          <cell r="B158" t="str">
            <v>Trinidad and Tobago</v>
          </cell>
          <cell r="C158" t="str">
            <v>TTO</v>
          </cell>
          <cell r="D158" t="str">
            <v>LAC</v>
          </cell>
          <cell r="E158">
            <v>11582.162282620915</v>
          </cell>
          <cell r="F158">
            <v>13027.449445114815</v>
          </cell>
          <cell r="G158">
            <v>1442.7161969756921</v>
          </cell>
          <cell r="H158">
            <v>444.87872956991288</v>
          </cell>
          <cell r="I158">
            <v>51.980000000000004</v>
          </cell>
          <cell r="J158">
            <v>50.130769230769225</v>
          </cell>
          <cell r="K158">
            <v>41.722580645161287</v>
          </cell>
          <cell r="L158">
            <v>62.585714285714289</v>
          </cell>
          <cell r="M158" t="str">
            <v>Regional average</v>
          </cell>
          <cell r="N158" t="str">
            <v>Regional average</v>
          </cell>
          <cell r="O158" t="str">
            <v>Regional average</v>
          </cell>
          <cell r="P158" t="str">
            <v>Regional average</v>
          </cell>
        </row>
        <row r="159">
          <cell r="A159">
            <v>788</v>
          </cell>
          <cell r="B159" t="str">
            <v>Tunisia</v>
          </cell>
          <cell r="C159" t="str">
            <v>TUN</v>
          </cell>
          <cell r="D159" t="str">
            <v>NAME</v>
          </cell>
          <cell r="E159">
            <v>28851.279633546321</v>
          </cell>
          <cell r="F159">
            <v>41829.818858017621</v>
          </cell>
          <cell r="G159">
            <v>11733.351356278979</v>
          </cell>
          <cell r="H159">
            <v>8059.6929152471348</v>
          </cell>
          <cell r="I159">
            <v>7.9</v>
          </cell>
          <cell r="J159">
            <v>31.833333333333332</v>
          </cell>
          <cell r="K159">
            <v>30.5</v>
          </cell>
          <cell r="L159">
            <v>1.1000000000000001</v>
          </cell>
          <cell r="M159" t="str">
            <v>KP Atlas</v>
          </cell>
          <cell r="N159" t="str">
            <v>Regional average</v>
          </cell>
          <cell r="O159" t="str">
            <v>Regional average</v>
          </cell>
          <cell r="P159" t="str">
            <v>Regional average</v>
          </cell>
        </row>
        <row r="160">
          <cell r="A160">
            <v>792</v>
          </cell>
          <cell r="B160" t="str">
            <v>Turkey</v>
          </cell>
          <cell r="C160" t="str">
            <v>TUR</v>
          </cell>
          <cell r="D160" t="str">
            <v>WCENA</v>
          </cell>
          <cell r="E160">
            <v>155359.82269999999</v>
          </cell>
          <cell r="F160">
            <v>939859.60881064972</v>
          </cell>
          <cell r="G160">
            <v>282233.35142729437</v>
          </cell>
          <cell r="H160">
            <v>130777.96360257006</v>
          </cell>
          <cell r="I160">
            <v>45.469090909090916</v>
          </cell>
          <cell r="J160">
            <v>27.5</v>
          </cell>
          <cell r="K160">
            <v>41.722580645161287</v>
          </cell>
          <cell r="L160">
            <v>48.626923076923077</v>
          </cell>
          <cell r="M160" t="str">
            <v>Regional average</v>
          </cell>
          <cell r="N160" t="str">
            <v>Regional average</v>
          </cell>
          <cell r="O160" t="str">
            <v>Regional average</v>
          </cell>
          <cell r="P160" t="str">
            <v>Regional average</v>
          </cell>
        </row>
        <row r="161">
          <cell r="A161">
            <v>795</v>
          </cell>
          <cell r="B161" t="str">
            <v>Turkmenistan</v>
          </cell>
          <cell r="C161" t="str">
            <v>TKM</v>
          </cell>
          <cell r="D161" t="str">
            <v>EECA</v>
          </cell>
          <cell r="E161">
            <v>13451.870656901998</v>
          </cell>
          <cell r="F161">
            <v>24564.677720214018</v>
          </cell>
          <cell r="G161">
            <v>37135.295831676405</v>
          </cell>
          <cell r="H161">
            <v>3055.9971043043552</v>
          </cell>
          <cell r="I161">
            <v>58.781818181818196</v>
          </cell>
          <cell r="J161">
            <v>38.288888888888884</v>
          </cell>
          <cell r="K161">
            <v>56.366666666666667</v>
          </cell>
          <cell r="L161">
            <v>52.86</v>
          </cell>
          <cell r="M161" t="str">
            <v>Regional average</v>
          </cell>
          <cell r="N161" t="str">
            <v>Regional average</v>
          </cell>
          <cell r="O161" t="str">
            <v>Regional average</v>
          </cell>
          <cell r="P161" t="str">
            <v>Regional average</v>
          </cell>
        </row>
        <row r="162">
          <cell r="A162">
            <v>800</v>
          </cell>
          <cell r="B162" t="str">
            <v>Uganda</v>
          </cell>
          <cell r="C162" t="str">
            <v>UGA</v>
          </cell>
          <cell r="D162" t="str">
            <v>ESA</v>
          </cell>
          <cell r="E162">
            <v>140405.58830393109</v>
          </cell>
          <cell r="F162">
            <v>74496.588702864334</v>
          </cell>
          <cell r="G162">
            <v>27756.069517871027</v>
          </cell>
          <cell r="H162">
            <v>9092.4080039783894</v>
          </cell>
          <cell r="I162">
            <v>36.839999999999996</v>
          </cell>
          <cell r="J162">
            <v>33.93333333333333</v>
          </cell>
          <cell r="K162">
            <v>8</v>
          </cell>
          <cell r="L162">
            <v>27.9</v>
          </cell>
          <cell r="M162" t="str">
            <v>Regional average</v>
          </cell>
          <cell r="N162" t="str">
            <v>Regional average</v>
          </cell>
          <cell r="O162" t="str">
            <v>KP Atlas</v>
          </cell>
          <cell r="P162" t="str">
            <v>Regional average</v>
          </cell>
        </row>
        <row r="163">
          <cell r="A163">
            <v>804</v>
          </cell>
          <cell r="B163" t="str">
            <v>Ukraine</v>
          </cell>
          <cell r="C163" t="str">
            <v>UKR</v>
          </cell>
          <cell r="D163" t="str">
            <v>EECA</v>
          </cell>
          <cell r="E163">
            <v>82802.471854299918</v>
          </cell>
          <cell r="F163">
            <v>154187.45695478364</v>
          </cell>
          <cell r="G163">
            <v>309558.14104342542</v>
          </cell>
          <cell r="H163">
            <v>13161.540644676799</v>
          </cell>
          <cell r="I163">
            <v>30.2</v>
          </cell>
          <cell r="J163">
            <v>38.288888888888884</v>
          </cell>
          <cell r="K163">
            <v>56.366666666666667</v>
          </cell>
          <cell r="L163">
            <v>10.8</v>
          </cell>
          <cell r="M163" t="str">
            <v>KP Atlas</v>
          </cell>
          <cell r="N163" t="str">
            <v>Regional average</v>
          </cell>
          <cell r="O163" t="str">
            <v>Regional average</v>
          </cell>
          <cell r="P163" t="str">
            <v>KP Atlas</v>
          </cell>
        </row>
        <row r="164">
          <cell r="A164">
            <v>784</v>
          </cell>
          <cell r="B164" t="str">
            <v>United Arab Emirates</v>
          </cell>
          <cell r="C164" t="str">
            <v>ARE</v>
          </cell>
          <cell r="D164" t="str">
            <v>NAME</v>
          </cell>
          <cell r="E164">
            <v>32858.332071839883</v>
          </cell>
          <cell r="F164">
            <v>54473.020919477174</v>
          </cell>
          <cell r="G164">
            <v>8053.614313</v>
          </cell>
          <cell r="H164">
            <v>10495.761941189188</v>
          </cell>
          <cell r="I164">
            <v>33.175000000000004</v>
          </cell>
          <cell r="J164">
            <v>31.833333333333332</v>
          </cell>
          <cell r="K164">
            <v>30.5</v>
          </cell>
          <cell r="L164">
            <v>1.1000000000000001</v>
          </cell>
          <cell r="M164" t="str">
            <v>Regional average</v>
          </cell>
          <cell r="N164" t="str">
            <v>Regional average</v>
          </cell>
          <cell r="O164" t="str">
            <v>Regional average</v>
          </cell>
          <cell r="P164" t="str">
            <v>Regional average</v>
          </cell>
        </row>
        <row r="165">
          <cell r="A165">
            <v>826</v>
          </cell>
          <cell r="B165" t="str">
            <v>United Kingdom</v>
          </cell>
          <cell r="C165" t="str">
            <v>GBR</v>
          </cell>
          <cell r="D165" t="str">
            <v>WCENA</v>
          </cell>
          <cell r="E165">
            <v>73368.639599999995</v>
          </cell>
          <cell r="F165">
            <v>628785.34443225036</v>
          </cell>
          <cell r="G165">
            <v>188819.89759305932</v>
          </cell>
          <cell r="H165">
            <v>87493.138461445662</v>
          </cell>
          <cell r="I165">
            <v>45.469090909090916</v>
          </cell>
          <cell r="J165">
            <v>27.5</v>
          </cell>
          <cell r="K165">
            <v>41.722580645161287</v>
          </cell>
          <cell r="L165">
            <v>48.626923076923077</v>
          </cell>
          <cell r="M165" t="str">
            <v>Regional average</v>
          </cell>
          <cell r="N165" t="str">
            <v>Regional average</v>
          </cell>
          <cell r="O165" t="str">
            <v>Regional average</v>
          </cell>
          <cell r="P165" t="str">
            <v>Regional average</v>
          </cell>
        </row>
        <row r="166">
          <cell r="A166">
            <v>834</v>
          </cell>
          <cell r="B166" t="str">
            <v>United Republic of Tanzania</v>
          </cell>
          <cell r="C166" t="str">
            <v>TZA</v>
          </cell>
          <cell r="D166" t="str">
            <v>ESA</v>
          </cell>
          <cell r="E166">
            <v>194654.73175235654</v>
          </cell>
          <cell r="F166">
            <v>117642.0780042485</v>
          </cell>
          <cell r="G166">
            <v>41831.793192428937</v>
          </cell>
          <cell r="H166">
            <v>14546.686101763864</v>
          </cell>
          <cell r="I166">
            <v>20</v>
          </cell>
          <cell r="J166">
            <v>33.93333333333333</v>
          </cell>
          <cell r="K166">
            <v>97.6</v>
          </cell>
          <cell r="L166">
            <v>27.9</v>
          </cell>
          <cell r="M166" t="str">
            <v>KP Atlas</v>
          </cell>
          <cell r="N166" t="str">
            <v>Regional average</v>
          </cell>
          <cell r="O166" t="str">
            <v>KP Atlas</v>
          </cell>
          <cell r="P166" t="str">
            <v>Regional average</v>
          </cell>
        </row>
        <row r="167">
          <cell r="A167">
            <v>840</v>
          </cell>
          <cell r="B167" t="str">
            <v>United States of America</v>
          </cell>
          <cell r="C167" t="str">
            <v>USA</v>
          </cell>
          <cell r="D167" t="str">
            <v>WCENA</v>
          </cell>
          <cell r="E167">
            <v>545455.21360000002</v>
          </cell>
          <cell r="F167">
            <v>4004179.4957171781</v>
          </cell>
          <cell r="G167">
            <v>914439.62280000001</v>
          </cell>
          <cell r="H167">
            <v>1031335.7288803145</v>
          </cell>
          <cell r="I167">
            <v>45.469090909090916</v>
          </cell>
          <cell r="J167">
            <v>27.5</v>
          </cell>
          <cell r="K167">
            <v>41.722580645161287</v>
          </cell>
          <cell r="L167">
            <v>48.626923076923077</v>
          </cell>
          <cell r="M167" t="str">
            <v>Regional average</v>
          </cell>
          <cell r="N167" t="str">
            <v>Regional average</v>
          </cell>
          <cell r="O167" t="str">
            <v>Regional average</v>
          </cell>
          <cell r="P167" t="str">
            <v>Regional average</v>
          </cell>
        </row>
        <row r="168">
          <cell r="A168">
            <v>858</v>
          </cell>
          <cell r="B168" t="str">
            <v>Uruguay</v>
          </cell>
          <cell r="C168" t="str">
            <v>URY</v>
          </cell>
          <cell r="D168" t="str">
            <v>LAC</v>
          </cell>
          <cell r="E168">
            <v>26579.654265261637</v>
          </cell>
          <cell r="F168">
            <v>28319.329782446814</v>
          </cell>
          <cell r="G168">
            <v>3368.3091414099245</v>
          </cell>
          <cell r="H168">
            <v>1594.6225372932195</v>
          </cell>
          <cell r="I168">
            <v>51.980000000000004</v>
          </cell>
          <cell r="J168">
            <v>55.3</v>
          </cell>
          <cell r="K168">
            <v>41.722580645161287</v>
          </cell>
          <cell r="L168">
            <v>62.585714285714289</v>
          </cell>
          <cell r="M168" t="str">
            <v>Regional average</v>
          </cell>
          <cell r="N168" t="str">
            <v>KP Atlas</v>
          </cell>
          <cell r="O168" t="str">
            <v>Regional average</v>
          </cell>
          <cell r="P168" t="str">
            <v>Regional average</v>
          </cell>
        </row>
        <row r="169">
          <cell r="A169">
            <v>860</v>
          </cell>
          <cell r="B169" t="str">
            <v>Uzbekistan</v>
          </cell>
          <cell r="C169" t="str">
            <v>UZB</v>
          </cell>
          <cell r="D169" t="str">
            <v>EECA</v>
          </cell>
          <cell r="E169">
            <v>24242.531936674455</v>
          </cell>
          <cell r="F169">
            <v>118092.05429646796</v>
          </cell>
          <cell r="G169">
            <v>52892.796952744262</v>
          </cell>
          <cell r="H169">
            <v>14691.378412605309</v>
          </cell>
          <cell r="I169">
            <v>58.781818181818196</v>
          </cell>
          <cell r="J169">
            <v>38.288888888888884</v>
          </cell>
          <cell r="K169">
            <v>56.366666666666667</v>
          </cell>
          <cell r="L169">
            <v>52.86</v>
          </cell>
          <cell r="M169" t="str">
            <v>Regional average</v>
          </cell>
          <cell r="N169" t="str">
            <v>Regional average</v>
          </cell>
          <cell r="O169" t="str">
            <v>Regional average</v>
          </cell>
          <cell r="P169" t="str">
            <v>Regional average</v>
          </cell>
        </row>
        <row r="170">
          <cell r="A170">
            <v>862</v>
          </cell>
          <cell r="B170" t="str">
            <v>Venezuela</v>
          </cell>
          <cell r="C170" t="str">
            <v>VEN</v>
          </cell>
          <cell r="D170" t="str">
            <v>LAC</v>
          </cell>
          <cell r="E170">
            <v>95591.090267123727</v>
          </cell>
          <cell r="F170">
            <v>245488.82336909376</v>
          </cell>
          <cell r="G170">
            <v>28758.54764090171</v>
          </cell>
          <cell r="H170">
            <v>14548.301472606368</v>
          </cell>
          <cell r="I170">
            <v>8.1999999999999993</v>
          </cell>
          <cell r="J170">
            <v>50.130769230769225</v>
          </cell>
          <cell r="K170">
            <v>41.722580645161287</v>
          </cell>
          <cell r="L170">
            <v>62.585714285714289</v>
          </cell>
          <cell r="M170" t="str">
            <v>KP Atlas</v>
          </cell>
          <cell r="N170" t="str">
            <v>Regional average</v>
          </cell>
          <cell r="O170" t="str">
            <v>Regional average</v>
          </cell>
          <cell r="P170" t="str">
            <v>Regional average</v>
          </cell>
        </row>
        <row r="171">
          <cell r="A171">
            <v>704</v>
          </cell>
          <cell r="B171" t="str">
            <v>Viet Nam</v>
          </cell>
          <cell r="C171" t="str">
            <v>VNM</v>
          </cell>
          <cell r="D171" t="str">
            <v>AP</v>
          </cell>
          <cell r="E171">
            <v>157172.44808130487</v>
          </cell>
          <cell r="F171">
            <v>430830.8224</v>
          </cell>
          <cell r="G171">
            <v>125493.09041640827</v>
          </cell>
          <cell r="H171">
            <v>101488.59984840114</v>
          </cell>
          <cell r="I171">
            <v>19.3</v>
          </cell>
          <cell r="J171">
            <v>32.299999999999997</v>
          </cell>
          <cell r="K171">
            <v>22.1</v>
          </cell>
          <cell r="L171">
            <v>44.362500000000004</v>
          </cell>
          <cell r="M171" t="str">
            <v>KP Atlas</v>
          </cell>
          <cell r="N171" t="str">
            <v>KP Atlas</v>
          </cell>
          <cell r="O171" t="str">
            <v>KP Atlas</v>
          </cell>
          <cell r="P171" t="str">
            <v>Regional average</v>
          </cell>
        </row>
        <row r="172">
          <cell r="A172">
            <v>887</v>
          </cell>
          <cell r="B172" t="str">
            <v>Yemen</v>
          </cell>
          <cell r="C172" t="str">
            <v>YEM</v>
          </cell>
          <cell r="D172" t="str">
            <v>NAME</v>
          </cell>
          <cell r="E172">
            <v>84152.541523491396</v>
          </cell>
          <cell r="F172">
            <v>139509.30755748603</v>
          </cell>
          <cell r="G172">
            <v>20625.883000000002</v>
          </cell>
          <cell r="H172">
            <v>26880.397965591164</v>
          </cell>
          <cell r="I172">
            <v>33.175000000000004</v>
          </cell>
          <cell r="J172">
            <v>31.833333333333332</v>
          </cell>
          <cell r="K172">
            <v>30.5</v>
          </cell>
          <cell r="L172">
            <v>1.1000000000000001</v>
          </cell>
          <cell r="M172" t="str">
            <v>Regional average</v>
          </cell>
          <cell r="N172" t="str">
            <v>Regional average</v>
          </cell>
          <cell r="O172" t="str">
            <v>Regional average</v>
          </cell>
          <cell r="P172" t="str">
            <v>Regional average</v>
          </cell>
        </row>
        <row r="173">
          <cell r="A173">
            <v>894</v>
          </cell>
          <cell r="B173" t="str">
            <v>Zambia</v>
          </cell>
          <cell r="C173" t="str">
            <v>ZMB</v>
          </cell>
          <cell r="D173" t="str">
            <v>ESA</v>
          </cell>
          <cell r="E173">
            <v>76387.985257635097</v>
          </cell>
          <cell r="F173">
            <v>40820.287782745858</v>
          </cell>
          <cell r="G173">
            <v>13631.099133447457</v>
          </cell>
          <cell r="H173">
            <v>4978.7496061468401</v>
          </cell>
          <cell r="I173">
            <v>36.839999999999996</v>
          </cell>
          <cell r="J173">
            <v>33.93333333333333</v>
          </cell>
          <cell r="K173">
            <v>37.700000000000003</v>
          </cell>
          <cell r="L173">
            <v>27.9</v>
          </cell>
          <cell r="M173" t="str">
            <v>Regional average</v>
          </cell>
          <cell r="N173" t="str">
            <v>Regional average</v>
          </cell>
          <cell r="O173" t="str">
            <v>KP Atlas</v>
          </cell>
          <cell r="P173" t="str">
            <v>Regional average</v>
          </cell>
        </row>
        <row r="174">
          <cell r="A174">
            <v>716</v>
          </cell>
          <cell r="B174" t="str">
            <v>Zimbabwe</v>
          </cell>
          <cell r="C174" t="str">
            <v>ZWE</v>
          </cell>
          <cell r="D174" t="str">
            <v>ESA</v>
          </cell>
          <cell r="E174">
            <v>58086.784138138457</v>
          </cell>
          <cell r="F174">
            <v>28709.313009231686</v>
          </cell>
          <cell r="G174">
            <v>9836.923002193791</v>
          </cell>
          <cell r="H174">
            <v>4230.7645422378619</v>
          </cell>
          <cell r="I174">
            <v>20.7</v>
          </cell>
          <cell r="J174">
            <v>25.5</v>
          </cell>
          <cell r="K174">
            <v>54.674999999999997</v>
          </cell>
          <cell r="L174">
            <v>27.9</v>
          </cell>
          <cell r="M174" t="str">
            <v>KP Atlas</v>
          </cell>
          <cell r="N174" t="str">
            <v>KP Atlas</v>
          </cell>
          <cell r="O174" t="str">
            <v>Regional average</v>
          </cell>
          <cell r="P174" t="str">
            <v>KP Atlas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3">
          <cell r="D3">
            <v>4</v>
          </cell>
          <cell r="E3" t="str">
            <v>Afghanistan</v>
          </cell>
          <cell r="F3" t="str">
            <v>AFG</v>
          </cell>
          <cell r="G3" t="str">
            <v>AP</v>
          </cell>
        </row>
        <row r="4">
          <cell r="D4">
            <v>248</v>
          </cell>
          <cell r="E4" t="str">
            <v>Aland Islands</v>
          </cell>
          <cell r="F4" t="str">
            <v>ALA</v>
          </cell>
          <cell r="G4" t="e">
            <v>#N/A</v>
          </cell>
        </row>
        <row r="5">
          <cell r="D5">
            <v>8</v>
          </cell>
          <cell r="E5" t="str">
            <v>Albania</v>
          </cell>
          <cell r="F5" t="str">
            <v>ALB</v>
          </cell>
          <cell r="G5" t="str">
            <v>EECA</v>
          </cell>
        </row>
        <row r="6">
          <cell r="D6">
            <v>12</v>
          </cell>
          <cell r="E6" t="str">
            <v>Algeria</v>
          </cell>
          <cell r="F6" t="str">
            <v>DZA</v>
          </cell>
          <cell r="G6" t="str">
            <v>NAME</v>
          </cell>
        </row>
        <row r="7">
          <cell r="D7">
            <v>16</v>
          </cell>
          <cell r="E7" t="str">
            <v>American Samoa</v>
          </cell>
          <cell r="F7" t="str">
            <v>ASM</v>
          </cell>
          <cell r="G7" t="str">
            <v>AP</v>
          </cell>
        </row>
        <row r="8">
          <cell r="D8">
            <v>20</v>
          </cell>
          <cell r="E8" t="str">
            <v>Andorra</v>
          </cell>
          <cell r="F8" t="str">
            <v>AND</v>
          </cell>
          <cell r="G8" t="str">
            <v>WCENA</v>
          </cell>
        </row>
        <row r="9">
          <cell r="D9">
            <v>24</v>
          </cell>
          <cell r="E9" t="str">
            <v>Angola</v>
          </cell>
          <cell r="F9" t="str">
            <v>AGO</v>
          </cell>
          <cell r="G9" t="str">
            <v>ESA</v>
          </cell>
        </row>
        <row r="10">
          <cell r="D10">
            <v>660</v>
          </cell>
          <cell r="E10" t="str">
            <v>Anguilla</v>
          </cell>
          <cell r="F10" t="str">
            <v>AIA</v>
          </cell>
          <cell r="G10" t="str">
            <v>LAC</v>
          </cell>
        </row>
        <row r="11">
          <cell r="D11">
            <v>10</v>
          </cell>
          <cell r="E11" t="str">
            <v>Antarctica</v>
          </cell>
          <cell r="F11" t="str">
            <v>ATA</v>
          </cell>
          <cell r="G11" t="e">
            <v>#N/A</v>
          </cell>
        </row>
        <row r="12">
          <cell r="D12">
            <v>28</v>
          </cell>
          <cell r="E12" t="str">
            <v>Antigua and Barbuda</v>
          </cell>
          <cell r="F12" t="str">
            <v>ATG</v>
          </cell>
          <cell r="G12" t="str">
            <v>LAC</v>
          </cell>
        </row>
        <row r="13">
          <cell r="D13">
            <v>32</v>
          </cell>
          <cell r="E13" t="str">
            <v>Argentina</v>
          </cell>
          <cell r="F13" t="str">
            <v>ARG</v>
          </cell>
          <cell r="G13" t="str">
            <v>LAC</v>
          </cell>
        </row>
        <row r="14">
          <cell r="D14">
            <v>51</v>
          </cell>
          <cell r="E14" t="str">
            <v>Armenia</v>
          </cell>
          <cell r="F14" t="str">
            <v>ARM</v>
          </cell>
          <cell r="G14" t="str">
            <v>EECA</v>
          </cell>
        </row>
        <row r="15">
          <cell r="D15">
            <v>533</v>
          </cell>
          <cell r="E15" t="str">
            <v>Aruba</v>
          </cell>
          <cell r="F15" t="str">
            <v>ABW</v>
          </cell>
          <cell r="G15" t="str">
            <v>LAC</v>
          </cell>
        </row>
        <row r="16">
          <cell r="D16">
            <v>36</v>
          </cell>
          <cell r="E16" t="str">
            <v>Australia</v>
          </cell>
          <cell r="F16" t="str">
            <v>AUS</v>
          </cell>
          <cell r="G16" t="str">
            <v>AP</v>
          </cell>
        </row>
        <row r="17">
          <cell r="D17">
            <v>40</v>
          </cell>
          <cell r="E17" t="str">
            <v>Austria</v>
          </cell>
          <cell r="F17" t="str">
            <v>AUT</v>
          </cell>
          <cell r="G17" t="str">
            <v>WCENA</v>
          </cell>
        </row>
        <row r="18">
          <cell r="D18">
            <v>31</v>
          </cell>
          <cell r="E18" t="str">
            <v>Azerbaijan</v>
          </cell>
          <cell r="F18" t="str">
            <v>AZE</v>
          </cell>
          <cell r="G18" t="str">
            <v>EECA</v>
          </cell>
        </row>
        <row r="19">
          <cell r="D19">
            <v>44</v>
          </cell>
          <cell r="E19" t="str">
            <v>Bahamas</v>
          </cell>
          <cell r="F19" t="str">
            <v>BHS</v>
          </cell>
          <cell r="G19" t="str">
            <v>LAC</v>
          </cell>
        </row>
        <row r="20">
          <cell r="D20">
            <v>48</v>
          </cell>
          <cell r="E20" t="str">
            <v>Bahrain</v>
          </cell>
          <cell r="F20" t="str">
            <v>BHR</v>
          </cell>
          <cell r="G20" t="str">
            <v>NAME</v>
          </cell>
        </row>
        <row r="21">
          <cell r="D21">
            <v>50</v>
          </cell>
          <cell r="E21" t="str">
            <v>Bangladesh</v>
          </cell>
          <cell r="F21" t="str">
            <v>BGD</v>
          </cell>
          <cell r="G21" t="str">
            <v>AP</v>
          </cell>
        </row>
        <row r="22">
          <cell r="D22">
            <v>52</v>
          </cell>
          <cell r="E22" t="str">
            <v>Barbados</v>
          </cell>
          <cell r="F22" t="str">
            <v>BRB</v>
          </cell>
          <cell r="G22" t="str">
            <v>LAC</v>
          </cell>
        </row>
        <row r="23">
          <cell r="D23">
            <v>112</v>
          </cell>
          <cell r="E23" t="str">
            <v>Belarus</v>
          </cell>
          <cell r="F23" t="str">
            <v>BLR</v>
          </cell>
          <cell r="G23" t="str">
            <v>EECA</v>
          </cell>
        </row>
        <row r="24">
          <cell r="D24">
            <v>56</v>
          </cell>
          <cell r="E24" t="str">
            <v>Belgium</v>
          </cell>
          <cell r="F24" t="str">
            <v>BEL</v>
          </cell>
          <cell r="G24" t="str">
            <v>WCENA</v>
          </cell>
        </row>
        <row r="25">
          <cell r="D25">
            <v>84</v>
          </cell>
          <cell r="E25" t="str">
            <v>Belize</v>
          </cell>
          <cell r="F25" t="str">
            <v>BLZ</v>
          </cell>
          <cell r="G25" t="str">
            <v>LAC</v>
          </cell>
        </row>
        <row r="26">
          <cell r="D26">
            <v>204</v>
          </cell>
          <cell r="E26" t="str">
            <v>Benin</v>
          </cell>
          <cell r="F26" t="str">
            <v>BEN</v>
          </cell>
          <cell r="G26" t="str">
            <v>WCA</v>
          </cell>
        </row>
        <row r="27">
          <cell r="D27">
            <v>60</v>
          </cell>
          <cell r="E27" t="str">
            <v>Bermuda</v>
          </cell>
          <cell r="F27" t="str">
            <v>BMU</v>
          </cell>
          <cell r="G27" t="str">
            <v>LAC</v>
          </cell>
        </row>
        <row r="28">
          <cell r="D28">
            <v>64</v>
          </cell>
          <cell r="E28" t="str">
            <v>Bhutan</v>
          </cell>
          <cell r="F28" t="str">
            <v>BTN</v>
          </cell>
          <cell r="G28" t="str">
            <v>AP</v>
          </cell>
        </row>
        <row r="29">
          <cell r="D29">
            <v>68</v>
          </cell>
          <cell r="E29" t="str">
            <v>Bolivia</v>
          </cell>
          <cell r="F29" t="str">
            <v>BOL</v>
          </cell>
          <cell r="G29" t="str">
            <v>LAC</v>
          </cell>
        </row>
        <row r="30">
          <cell r="D30">
            <v>70</v>
          </cell>
          <cell r="E30" t="str">
            <v>Bosnia and Herzegovina</v>
          </cell>
          <cell r="F30" t="str">
            <v>BIH</v>
          </cell>
          <cell r="G30" t="str">
            <v>EECA</v>
          </cell>
        </row>
        <row r="31">
          <cell r="D31">
            <v>72</v>
          </cell>
          <cell r="E31" t="str">
            <v>Botswana</v>
          </cell>
          <cell r="F31" t="str">
            <v>BWA</v>
          </cell>
          <cell r="G31" t="str">
            <v>ESA</v>
          </cell>
        </row>
        <row r="32">
          <cell r="D32">
            <v>74</v>
          </cell>
          <cell r="E32" t="str">
            <v>Bouvet Island</v>
          </cell>
          <cell r="F32" t="str">
            <v>BVT</v>
          </cell>
          <cell r="G32" t="e">
            <v>#N/A</v>
          </cell>
        </row>
        <row r="33">
          <cell r="D33">
            <v>76</v>
          </cell>
          <cell r="E33" t="str">
            <v>Brazil</v>
          </cell>
          <cell r="F33" t="str">
            <v>BRA</v>
          </cell>
          <cell r="G33" t="str">
            <v>LAC</v>
          </cell>
        </row>
        <row r="34">
          <cell r="D34">
            <v>92</v>
          </cell>
          <cell r="E34" t="str">
            <v>British Virgin Islands</v>
          </cell>
          <cell r="F34" t="str">
            <v>VGB</v>
          </cell>
          <cell r="G34" t="str">
            <v>LAC</v>
          </cell>
        </row>
        <row r="35">
          <cell r="D35">
            <v>86</v>
          </cell>
          <cell r="E35" t="str">
            <v>British Indian Ocean Territory</v>
          </cell>
          <cell r="F35" t="str">
            <v>IOT</v>
          </cell>
          <cell r="G35" t="str">
            <v>AP</v>
          </cell>
        </row>
        <row r="36">
          <cell r="D36">
            <v>96</v>
          </cell>
          <cell r="E36" t="str">
            <v>Brunei Darussalam</v>
          </cell>
          <cell r="F36" t="str">
            <v>BRN</v>
          </cell>
          <cell r="G36" t="str">
            <v>AP</v>
          </cell>
        </row>
        <row r="37">
          <cell r="D37">
            <v>100</v>
          </cell>
          <cell r="E37" t="str">
            <v>Bulgaria</v>
          </cell>
          <cell r="F37" t="str">
            <v>BGR</v>
          </cell>
          <cell r="G37" t="str">
            <v>WCENA</v>
          </cell>
        </row>
        <row r="38">
          <cell r="D38">
            <v>854</v>
          </cell>
          <cell r="E38" t="str">
            <v>Burkina Faso</v>
          </cell>
          <cell r="F38" t="str">
            <v>BFA</v>
          </cell>
          <cell r="G38" t="str">
            <v>WCA</v>
          </cell>
        </row>
        <row r="39">
          <cell r="D39">
            <v>108</v>
          </cell>
          <cell r="E39" t="str">
            <v>Burundi</v>
          </cell>
          <cell r="F39" t="str">
            <v>BDI</v>
          </cell>
          <cell r="G39" t="str">
            <v>WCA</v>
          </cell>
        </row>
        <row r="40">
          <cell r="D40">
            <v>116</v>
          </cell>
          <cell r="E40" t="str">
            <v>Cambodia</v>
          </cell>
          <cell r="F40" t="str">
            <v>KHM</v>
          </cell>
          <cell r="G40" t="str">
            <v>AP</v>
          </cell>
        </row>
        <row r="41">
          <cell r="D41">
            <v>120</v>
          </cell>
          <cell r="E41" t="str">
            <v>Cameroon</v>
          </cell>
          <cell r="F41" t="str">
            <v>CMR</v>
          </cell>
          <cell r="G41" t="str">
            <v>WCA</v>
          </cell>
        </row>
        <row r="42">
          <cell r="D42">
            <v>124</v>
          </cell>
          <cell r="E42" t="str">
            <v>Canada</v>
          </cell>
          <cell r="F42" t="str">
            <v>CAN</v>
          </cell>
          <cell r="G42" t="str">
            <v>WCENA</v>
          </cell>
        </row>
        <row r="43">
          <cell r="D43">
            <v>132</v>
          </cell>
          <cell r="E43" t="str">
            <v>Cape Verde</v>
          </cell>
          <cell r="F43" t="str">
            <v>CPV</v>
          </cell>
          <cell r="G43" t="str">
            <v>WCA</v>
          </cell>
        </row>
        <row r="44">
          <cell r="D44">
            <v>136</v>
          </cell>
          <cell r="E44" t="str">
            <v>Cayman Islands</v>
          </cell>
          <cell r="F44" t="str">
            <v>CYM</v>
          </cell>
          <cell r="G44" t="str">
            <v>LAC</v>
          </cell>
        </row>
        <row r="45">
          <cell r="D45">
            <v>140</v>
          </cell>
          <cell r="E45" t="str">
            <v>Central African Republic</v>
          </cell>
          <cell r="F45" t="str">
            <v>CAF</v>
          </cell>
          <cell r="G45" t="str">
            <v>WCA</v>
          </cell>
        </row>
        <row r="46">
          <cell r="D46">
            <v>148</v>
          </cell>
          <cell r="E46" t="str">
            <v>Chad</v>
          </cell>
          <cell r="F46" t="str">
            <v>TCD</v>
          </cell>
          <cell r="G46" t="str">
            <v>WCA</v>
          </cell>
        </row>
        <row r="47">
          <cell r="D47">
            <v>152</v>
          </cell>
          <cell r="E47" t="str">
            <v>Chile</v>
          </cell>
          <cell r="F47" t="str">
            <v>CHL</v>
          </cell>
          <cell r="G47" t="str">
            <v>LAC</v>
          </cell>
        </row>
        <row r="48">
          <cell r="D48">
            <v>156</v>
          </cell>
          <cell r="E48" t="str">
            <v>China</v>
          </cell>
          <cell r="F48" t="str">
            <v>CHN</v>
          </cell>
          <cell r="G48" t="str">
            <v>AP</v>
          </cell>
        </row>
        <row r="49">
          <cell r="D49">
            <v>344</v>
          </cell>
          <cell r="E49" t="str">
            <v>Hong Kong, Special Administrative Region of China</v>
          </cell>
          <cell r="F49" t="str">
            <v>HKG</v>
          </cell>
          <cell r="G49" t="str">
            <v>AP</v>
          </cell>
        </row>
        <row r="50">
          <cell r="D50">
            <v>446</v>
          </cell>
          <cell r="E50" t="str">
            <v>Macao, Special Administrative Region of China</v>
          </cell>
          <cell r="F50" t="str">
            <v>MAC</v>
          </cell>
          <cell r="G50" t="str">
            <v>AP</v>
          </cell>
        </row>
        <row r="51">
          <cell r="D51">
            <v>162</v>
          </cell>
          <cell r="E51" t="str">
            <v>Christmas Island</v>
          </cell>
          <cell r="F51" t="str">
            <v>CXR</v>
          </cell>
          <cell r="G51" t="str">
            <v>AP</v>
          </cell>
        </row>
        <row r="52">
          <cell r="D52">
            <v>166</v>
          </cell>
          <cell r="E52" t="str">
            <v>Cocos (Keeling) Islands</v>
          </cell>
          <cell r="F52" t="str">
            <v>CCK</v>
          </cell>
          <cell r="G52" t="e">
            <v>#N/A</v>
          </cell>
        </row>
        <row r="53">
          <cell r="D53">
            <v>170</v>
          </cell>
          <cell r="E53" t="str">
            <v>Colombia</v>
          </cell>
          <cell r="F53" t="str">
            <v>COL</v>
          </cell>
          <cell r="G53" t="str">
            <v>LAC</v>
          </cell>
        </row>
        <row r="54">
          <cell r="D54">
            <v>174</v>
          </cell>
          <cell r="E54" t="str">
            <v>Comoros</v>
          </cell>
          <cell r="F54" t="str">
            <v>COM</v>
          </cell>
          <cell r="G54" t="str">
            <v>ESA</v>
          </cell>
        </row>
        <row r="55">
          <cell r="D55">
            <v>178</v>
          </cell>
          <cell r="E55" t="str">
            <v>Congo (Brazzaville)</v>
          </cell>
          <cell r="F55" t="str">
            <v>COG</v>
          </cell>
          <cell r="G55" t="str">
            <v>WCA</v>
          </cell>
        </row>
        <row r="56">
          <cell r="D56">
            <v>180</v>
          </cell>
          <cell r="E56" t="str">
            <v>Congo, Democratic Republic of the</v>
          </cell>
          <cell r="F56" t="str">
            <v>COD</v>
          </cell>
          <cell r="G56" t="str">
            <v>WCA</v>
          </cell>
        </row>
        <row r="57">
          <cell r="D57">
            <v>184</v>
          </cell>
          <cell r="E57" t="str">
            <v>Cook Islands</v>
          </cell>
          <cell r="F57" t="str">
            <v>COK</v>
          </cell>
          <cell r="G57" t="str">
            <v>AP</v>
          </cell>
        </row>
        <row r="58">
          <cell r="D58">
            <v>188</v>
          </cell>
          <cell r="E58" t="str">
            <v>Costa Rica</v>
          </cell>
          <cell r="F58" t="str">
            <v>CRI</v>
          </cell>
          <cell r="G58" t="str">
            <v>LAC</v>
          </cell>
        </row>
        <row r="59">
          <cell r="D59">
            <v>384</v>
          </cell>
          <cell r="E59" t="str">
            <v>Côte d'Ivoire</v>
          </cell>
          <cell r="F59" t="str">
            <v>CIV</v>
          </cell>
          <cell r="G59" t="str">
            <v>WCA</v>
          </cell>
        </row>
        <row r="60">
          <cell r="D60">
            <v>191</v>
          </cell>
          <cell r="E60" t="str">
            <v>Croatia</v>
          </cell>
          <cell r="F60" t="str">
            <v>HRV</v>
          </cell>
          <cell r="G60" t="str">
            <v>WCENA</v>
          </cell>
        </row>
        <row r="61">
          <cell r="D61">
            <v>192</v>
          </cell>
          <cell r="E61" t="str">
            <v>Cuba</v>
          </cell>
          <cell r="F61" t="str">
            <v>CUB</v>
          </cell>
          <cell r="G61" t="str">
            <v>LAC</v>
          </cell>
        </row>
        <row r="62">
          <cell r="D62">
            <v>196</v>
          </cell>
          <cell r="E62" t="str">
            <v>Cyprus</v>
          </cell>
          <cell r="F62" t="str">
            <v>CYP</v>
          </cell>
          <cell r="G62" t="str">
            <v>WCENA</v>
          </cell>
        </row>
        <row r="63">
          <cell r="D63">
            <v>203</v>
          </cell>
          <cell r="E63" t="str">
            <v>Czech Republic</v>
          </cell>
          <cell r="F63" t="str">
            <v>CZE</v>
          </cell>
          <cell r="G63" t="str">
            <v>WCENA</v>
          </cell>
        </row>
        <row r="64">
          <cell r="D64">
            <v>208</v>
          </cell>
          <cell r="E64" t="str">
            <v>Denmark</v>
          </cell>
          <cell r="F64" t="str">
            <v>DNK</v>
          </cell>
          <cell r="G64" t="str">
            <v>WCENA</v>
          </cell>
        </row>
        <row r="65">
          <cell r="D65">
            <v>262</v>
          </cell>
          <cell r="E65" t="str">
            <v>Djibouti</v>
          </cell>
          <cell r="F65" t="str">
            <v>DJI</v>
          </cell>
          <cell r="G65" t="str">
            <v>NAME</v>
          </cell>
        </row>
        <row r="66">
          <cell r="D66">
            <v>212</v>
          </cell>
          <cell r="E66" t="str">
            <v>Dominica</v>
          </cell>
          <cell r="F66" t="str">
            <v>DMA</v>
          </cell>
          <cell r="G66" t="str">
            <v>LAC</v>
          </cell>
        </row>
        <row r="67">
          <cell r="D67">
            <v>214</v>
          </cell>
          <cell r="E67" t="str">
            <v>Dominican Republic</v>
          </cell>
          <cell r="F67" t="str">
            <v>DOM</v>
          </cell>
          <cell r="G67" t="str">
            <v>LAC</v>
          </cell>
        </row>
        <row r="68">
          <cell r="D68">
            <v>218</v>
          </cell>
          <cell r="E68" t="str">
            <v>Ecuador</v>
          </cell>
          <cell r="F68" t="str">
            <v>ECU</v>
          </cell>
          <cell r="G68" t="str">
            <v>LAC</v>
          </cell>
        </row>
        <row r="69">
          <cell r="D69">
            <v>818</v>
          </cell>
          <cell r="E69" t="str">
            <v>Egypt</v>
          </cell>
          <cell r="F69" t="str">
            <v>EGY</v>
          </cell>
          <cell r="G69" t="str">
            <v>NAME</v>
          </cell>
        </row>
        <row r="70">
          <cell r="D70">
            <v>222</v>
          </cell>
          <cell r="E70" t="str">
            <v>El Salvador</v>
          </cell>
          <cell r="F70" t="str">
            <v>SLV</v>
          </cell>
          <cell r="G70" t="str">
            <v>LAC</v>
          </cell>
        </row>
        <row r="71">
          <cell r="D71">
            <v>226</v>
          </cell>
          <cell r="E71" t="str">
            <v>Equatorial Guinea</v>
          </cell>
          <cell r="F71" t="str">
            <v>GNQ</v>
          </cell>
          <cell r="G71" t="str">
            <v>WCA</v>
          </cell>
        </row>
        <row r="72">
          <cell r="D72">
            <v>232</v>
          </cell>
          <cell r="E72" t="str">
            <v>Eritrea</v>
          </cell>
          <cell r="F72" t="str">
            <v>ERI</v>
          </cell>
          <cell r="G72" t="str">
            <v>ESA</v>
          </cell>
        </row>
        <row r="73">
          <cell r="D73">
            <v>233</v>
          </cell>
          <cell r="E73" t="str">
            <v>Estonia</v>
          </cell>
          <cell r="F73" t="str">
            <v>EST</v>
          </cell>
          <cell r="G73" t="str">
            <v>WCENA</v>
          </cell>
        </row>
        <row r="74">
          <cell r="D74">
            <v>231</v>
          </cell>
          <cell r="E74" t="str">
            <v>Ethiopia</v>
          </cell>
          <cell r="F74" t="str">
            <v>ETH</v>
          </cell>
          <cell r="G74" t="str">
            <v>ESA</v>
          </cell>
        </row>
        <row r="75">
          <cell r="D75">
            <v>238</v>
          </cell>
          <cell r="E75" t="str">
            <v>Falkland Islands (Malvinas)</v>
          </cell>
          <cell r="F75" t="str">
            <v>FLK</v>
          </cell>
          <cell r="G75" t="str">
            <v>LAC</v>
          </cell>
        </row>
        <row r="76">
          <cell r="D76">
            <v>234</v>
          </cell>
          <cell r="E76" t="str">
            <v>Faroe Islands</v>
          </cell>
          <cell r="F76" t="str">
            <v>FRO</v>
          </cell>
          <cell r="G76" t="e">
            <v>#N/A</v>
          </cell>
        </row>
        <row r="77">
          <cell r="D77">
            <v>242</v>
          </cell>
          <cell r="E77" t="str">
            <v>Fiji</v>
          </cell>
          <cell r="F77" t="str">
            <v>FJI</v>
          </cell>
          <cell r="G77" t="str">
            <v>AP</v>
          </cell>
        </row>
        <row r="78">
          <cell r="D78">
            <v>246</v>
          </cell>
          <cell r="E78" t="str">
            <v>Finland</v>
          </cell>
          <cell r="F78" t="str">
            <v>FIN</v>
          </cell>
          <cell r="G78" t="str">
            <v>WCENA</v>
          </cell>
        </row>
        <row r="79">
          <cell r="D79">
            <v>250</v>
          </cell>
          <cell r="E79" t="str">
            <v>France</v>
          </cell>
          <cell r="F79" t="str">
            <v>FRA</v>
          </cell>
          <cell r="G79" t="str">
            <v>WCENA</v>
          </cell>
        </row>
        <row r="80">
          <cell r="D80">
            <v>254</v>
          </cell>
          <cell r="E80" t="str">
            <v>French Guiana</v>
          </cell>
          <cell r="F80" t="str">
            <v>GUF</v>
          </cell>
          <cell r="G80" t="str">
            <v>LAC</v>
          </cell>
        </row>
        <row r="81">
          <cell r="D81">
            <v>258</v>
          </cell>
          <cell r="E81" t="str">
            <v>French Polynesia</v>
          </cell>
          <cell r="F81" t="str">
            <v>PYF</v>
          </cell>
          <cell r="G81" t="str">
            <v>AP</v>
          </cell>
        </row>
        <row r="82">
          <cell r="D82">
            <v>260</v>
          </cell>
          <cell r="E82" t="str">
            <v>French Southern Territories</v>
          </cell>
          <cell r="F82" t="str">
            <v>ATF</v>
          </cell>
          <cell r="G82" t="e">
            <v>#N/A</v>
          </cell>
        </row>
        <row r="83">
          <cell r="D83">
            <v>266</v>
          </cell>
          <cell r="E83" t="str">
            <v>Gabon</v>
          </cell>
          <cell r="F83" t="str">
            <v>GAB</v>
          </cell>
          <cell r="G83" t="str">
            <v>WCA</v>
          </cell>
        </row>
        <row r="84">
          <cell r="D84">
            <v>270</v>
          </cell>
          <cell r="E84" t="str">
            <v>Gambia</v>
          </cell>
          <cell r="F84" t="str">
            <v>GMB</v>
          </cell>
          <cell r="G84" t="str">
            <v>WCA</v>
          </cell>
        </row>
        <row r="85">
          <cell r="D85">
            <v>268</v>
          </cell>
          <cell r="E85" t="str">
            <v>Georgia</v>
          </cell>
          <cell r="F85" t="str">
            <v>GEO</v>
          </cell>
          <cell r="G85" t="str">
            <v>EECA</v>
          </cell>
        </row>
        <row r="86">
          <cell r="D86">
            <v>276</v>
          </cell>
          <cell r="E86" t="str">
            <v>Germany</v>
          </cell>
          <cell r="F86" t="str">
            <v>DEU</v>
          </cell>
          <cell r="G86" t="str">
            <v>WCENA</v>
          </cell>
        </row>
        <row r="87">
          <cell r="D87">
            <v>288</v>
          </cell>
          <cell r="E87" t="str">
            <v>Ghana</v>
          </cell>
          <cell r="F87" t="str">
            <v>GHA</v>
          </cell>
          <cell r="G87" t="str">
            <v>WCA</v>
          </cell>
        </row>
        <row r="88">
          <cell r="D88">
            <v>292</v>
          </cell>
          <cell r="E88" t="str">
            <v>Gibraltar</v>
          </cell>
          <cell r="F88" t="str">
            <v>GIB</v>
          </cell>
          <cell r="G88" t="str">
            <v>WCENA</v>
          </cell>
        </row>
        <row r="89">
          <cell r="D89">
            <v>300</v>
          </cell>
          <cell r="E89" t="str">
            <v>Greece</v>
          </cell>
          <cell r="F89" t="str">
            <v>GRC</v>
          </cell>
          <cell r="G89" t="str">
            <v>WCENA</v>
          </cell>
        </row>
        <row r="90">
          <cell r="D90">
            <v>304</v>
          </cell>
          <cell r="E90" t="str">
            <v>Greenland</v>
          </cell>
          <cell r="F90" t="str">
            <v>GRL</v>
          </cell>
          <cell r="G90" t="str">
            <v>WCENA</v>
          </cell>
        </row>
        <row r="91">
          <cell r="D91">
            <v>308</v>
          </cell>
          <cell r="E91" t="str">
            <v>Grenada</v>
          </cell>
          <cell r="F91" t="str">
            <v>GRD</v>
          </cell>
          <cell r="G91" t="str">
            <v>LAC</v>
          </cell>
        </row>
        <row r="92">
          <cell r="D92">
            <v>312</v>
          </cell>
          <cell r="E92" t="str">
            <v>Guadeloupe</v>
          </cell>
          <cell r="F92" t="str">
            <v>GLP</v>
          </cell>
          <cell r="G92" t="str">
            <v>LAC</v>
          </cell>
        </row>
        <row r="93">
          <cell r="D93">
            <v>316</v>
          </cell>
          <cell r="E93" t="str">
            <v>Guam</v>
          </cell>
          <cell r="F93" t="str">
            <v>GUM</v>
          </cell>
          <cell r="G93" t="str">
            <v>AP</v>
          </cell>
        </row>
        <row r="94">
          <cell r="D94">
            <v>320</v>
          </cell>
          <cell r="E94" t="str">
            <v>Guatemala</v>
          </cell>
          <cell r="F94" t="str">
            <v>GTM</v>
          </cell>
          <cell r="G94" t="str">
            <v>LAC</v>
          </cell>
        </row>
        <row r="95">
          <cell r="D95">
            <v>831</v>
          </cell>
          <cell r="E95" t="str">
            <v>Guernsey</v>
          </cell>
          <cell r="F95" t="str">
            <v>GGY</v>
          </cell>
          <cell r="G95" t="e">
            <v>#N/A</v>
          </cell>
        </row>
        <row r="96">
          <cell r="D96">
            <v>324</v>
          </cell>
          <cell r="E96" t="str">
            <v>Guinea</v>
          </cell>
          <cell r="F96" t="str">
            <v>GIN</v>
          </cell>
          <cell r="G96" t="str">
            <v>WCA</v>
          </cell>
        </row>
        <row r="97">
          <cell r="D97">
            <v>624</v>
          </cell>
          <cell r="E97" t="str">
            <v>Guinea-Bissau</v>
          </cell>
          <cell r="F97" t="str">
            <v>GNB</v>
          </cell>
          <cell r="G97" t="str">
            <v>WCA</v>
          </cell>
        </row>
        <row r="98">
          <cell r="D98">
            <v>328</v>
          </cell>
          <cell r="E98" t="str">
            <v>Guyana</v>
          </cell>
          <cell r="F98" t="str">
            <v>GUY</v>
          </cell>
          <cell r="G98" t="str">
            <v>LAC</v>
          </cell>
        </row>
        <row r="99">
          <cell r="D99">
            <v>332</v>
          </cell>
          <cell r="E99" t="str">
            <v>Haiti</v>
          </cell>
          <cell r="F99" t="str">
            <v>HTI</v>
          </cell>
          <cell r="G99" t="str">
            <v>LAC</v>
          </cell>
        </row>
        <row r="100">
          <cell r="D100">
            <v>334</v>
          </cell>
          <cell r="E100" t="str">
            <v>Heard Island and Mcdonald Islands</v>
          </cell>
          <cell r="F100" t="str">
            <v>HMD</v>
          </cell>
          <cell r="G100" t="e">
            <v>#N/A</v>
          </cell>
        </row>
        <row r="101">
          <cell r="D101">
            <v>336</v>
          </cell>
          <cell r="E101" t="str">
            <v>Holy See (Vatican City State)</v>
          </cell>
          <cell r="F101" t="str">
            <v>VAT</v>
          </cell>
          <cell r="G101" t="str">
            <v>WCENA</v>
          </cell>
        </row>
        <row r="102">
          <cell r="D102">
            <v>340</v>
          </cell>
          <cell r="E102" t="str">
            <v>Honduras</v>
          </cell>
          <cell r="F102" t="str">
            <v>HND</v>
          </cell>
          <cell r="G102" t="str">
            <v>LAC</v>
          </cell>
        </row>
        <row r="103">
          <cell r="D103">
            <v>348</v>
          </cell>
          <cell r="E103" t="str">
            <v>Hungary</v>
          </cell>
          <cell r="F103" t="str">
            <v>HUN</v>
          </cell>
          <cell r="G103" t="str">
            <v>WCENA</v>
          </cell>
        </row>
        <row r="104">
          <cell r="D104">
            <v>352</v>
          </cell>
          <cell r="E104" t="str">
            <v>Iceland</v>
          </cell>
          <cell r="F104" t="str">
            <v>ISL</v>
          </cell>
          <cell r="G104" t="str">
            <v>WCENA</v>
          </cell>
        </row>
        <row r="105">
          <cell r="D105">
            <v>356</v>
          </cell>
          <cell r="E105" t="str">
            <v>India</v>
          </cell>
          <cell r="F105" t="str">
            <v>IND</v>
          </cell>
          <cell r="G105" t="str">
            <v>AP</v>
          </cell>
        </row>
        <row r="106">
          <cell r="D106">
            <v>360</v>
          </cell>
          <cell r="E106" t="str">
            <v>Indonesia</v>
          </cell>
          <cell r="F106" t="str">
            <v>IDN</v>
          </cell>
          <cell r="G106" t="str">
            <v>AP</v>
          </cell>
        </row>
        <row r="107">
          <cell r="D107">
            <v>364</v>
          </cell>
          <cell r="E107" t="str">
            <v>Iran, Islamic Republic of</v>
          </cell>
          <cell r="F107" t="str">
            <v>IRN</v>
          </cell>
          <cell r="G107" t="str">
            <v>NAME</v>
          </cell>
        </row>
        <row r="108">
          <cell r="D108">
            <v>368</v>
          </cell>
          <cell r="E108" t="str">
            <v>Iraq</v>
          </cell>
          <cell r="F108" t="str">
            <v>IRQ</v>
          </cell>
          <cell r="G108" t="str">
            <v>NAME</v>
          </cell>
        </row>
        <row r="109">
          <cell r="D109">
            <v>372</v>
          </cell>
          <cell r="E109" t="str">
            <v>Ireland</v>
          </cell>
          <cell r="F109" t="str">
            <v>IRL</v>
          </cell>
          <cell r="G109" t="str">
            <v>WCENA</v>
          </cell>
        </row>
        <row r="110">
          <cell r="D110">
            <v>833</v>
          </cell>
          <cell r="E110" t="str">
            <v>Isle of Man</v>
          </cell>
          <cell r="F110" t="str">
            <v>IMN</v>
          </cell>
          <cell r="G110" t="str">
            <v>WCENA</v>
          </cell>
        </row>
        <row r="111">
          <cell r="D111">
            <v>376</v>
          </cell>
          <cell r="E111" t="str">
            <v>Israel</v>
          </cell>
          <cell r="F111" t="str">
            <v>ISR</v>
          </cell>
          <cell r="G111" t="str">
            <v>WCENA</v>
          </cell>
        </row>
        <row r="112">
          <cell r="D112">
            <v>380</v>
          </cell>
          <cell r="E112" t="str">
            <v>Italy</v>
          </cell>
          <cell r="F112" t="str">
            <v>ITA</v>
          </cell>
          <cell r="G112" t="str">
            <v>WCENA</v>
          </cell>
        </row>
        <row r="113">
          <cell r="D113">
            <v>388</v>
          </cell>
          <cell r="E113" t="str">
            <v>Jamaica</v>
          </cell>
          <cell r="F113" t="str">
            <v>JAM</v>
          </cell>
          <cell r="G113" t="str">
            <v>LAC</v>
          </cell>
        </row>
        <row r="114">
          <cell r="D114">
            <v>392</v>
          </cell>
          <cell r="E114" t="str">
            <v>Japan</v>
          </cell>
          <cell r="F114" t="str">
            <v>JPN</v>
          </cell>
          <cell r="G114" t="str">
            <v>AP</v>
          </cell>
        </row>
        <row r="115">
          <cell r="D115">
            <v>832</v>
          </cell>
          <cell r="E115" t="str">
            <v>Jersey</v>
          </cell>
          <cell r="F115" t="str">
            <v>JEY</v>
          </cell>
          <cell r="G115" t="str">
            <v>WCENA</v>
          </cell>
        </row>
        <row r="116">
          <cell r="D116">
            <v>400</v>
          </cell>
          <cell r="E116" t="str">
            <v>Jordan</v>
          </cell>
          <cell r="F116" t="str">
            <v>JOR</v>
          </cell>
          <cell r="G116" t="str">
            <v>NAME</v>
          </cell>
        </row>
        <row r="117">
          <cell r="D117">
            <v>398</v>
          </cell>
          <cell r="E117" t="str">
            <v>Kazakhstan</v>
          </cell>
          <cell r="F117" t="str">
            <v>KAZ</v>
          </cell>
          <cell r="G117" t="str">
            <v>EECA</v>
          </cell>
        </row>
        <row r="118">
          <cell r="D118">
            <v>404</v>
          </cell>
          <cell r="E118" t="str">
            <v>Kenya</v>
          </cell>
          <cell r="F118" t="str">
            <v>KEN</v>
          </cell>
          <cell r="G118" t="str">
            <v>ESA</v>
          </cell>
        </row>
        <row r="119">
          <cell r="D119">
            <v>296</v>
          </cell>
          <cell r="E119" t="str">
            <v>Kiribati</v>
          </cell>
          <cell r="F119" t="str">
            <v>KIR</v>
          </cell>
          <cell r="G119" t="str">
            <v>AP</v>
          </cell>
        </row>
        <row r="120">
          <cell r="D120">
            <v>408</v>
          </cell>
          <cell r="E120" t="str">
            <v>Korea, Democratic People's Republic of</v>
          </cell>
          <cell r="F120" t="str">
            <v>PRK</v>
          </cell>
          <cell r="G120" t="str">
            <v>AP</v>
          </cell>
        </row>
        <row r="121">
          <cell r="D121">
            <v>410</v>
          </cell>
          <cell r="E121" t="str">
            <v>Korea, Republic of</v>
          </cell>
          <cell r="F121" t="str">
            <v>KOR</v>
          </cell>
          <cell r="G121" t="str">
            <v>AP</v>
          </cell>
        </row>
        <row r="122">
          <cell r="D122">
            <v>414</v>
          </cell>
          <cell r="E122" t="str">
            <v>Kuwait</v>
          </cell>
          <cell r="F122" t="str">
            <v>KWT</v>
          </cell>
          <cell r="G122" t="str">
            <v>NAME</v>
          </cell>
        </row>
        <row r="123">
          <cell r="D123">
            <v>417</v>
          </cell>
          <cell r="E123" t="str">
            <v>Kyrgyzstan</v>
          </cell>
          <cell r="F123" t="str">
            <v>KGZ</v>
          </cell>
          <cell r="G123" t="str">
            <v>EECA</v>
          </cell>
        </row>
        <row r="124">
          <cell r="D124">
            <v>418</v>
          </cell>
          <cell r="E124" t="str">
            <v>Lao PDR</v>
          </cell>
          <cell r="F124" t="str">
            <v>LAO</v>
          </cell>
          <cell r="G124" t="str">
            <v>AP</v>
          </cell>
        </row>
        <row r="125">
          <cell r="D125">
            <v>428</v>
          </cell>
          <cell r="E125" t="str">
            <v>Latvia</v>
          </cell>
          <cell r="F125" t="str">
            <v>LVA</v>
          </cell>
          <cell r="G125" t="str">
            <v>WCENA</v>
          </cell>
        </row>
        <row r="126">
          <cell r="D126">
            <v>422</v>
          </cell>
          <cell r="E126" t="str">
            <v>Lebanon</v>
          </cell>
          <cell r="F126" t="str">
            <v>LBN</v>
          </cell>
          <cell r="G126" t="str">
            <v>NAME</v>
          </cell>
        </row>
        <row r="127">
          <cell r="D127">
            <v>426</v>
          </cell>
          <cell r="E127" t="str">
            <v>Lesotho</v>
          </cell>
          <cell r="F127" t="str">
            <v>LSO</v>
          </cell>
          <cell r="G127" t="str">
            <v>ESA</v>
          </cell>
        </row>
        <row r="128">
          <cell r="D128">
            <v>430</v>
          </cell>
          <cell r="E128" t="str">
            <v>Liberia</v>
          </cell>
          <cell r="F128" t="str">
            <v>LBR</v>
          </cell>
          <cell r="G128" t="str">
            <v>WCA</v>
          </cell>
        </row>
        <row r="129">
          <cell r="D129">
            <v>434</v>
          </cell>
          <cell r="E129" t="str">
            <v>Libya</v>
          </cell>
          <cell r="F129" t="str">
            <v>LBY</v>
          </cell>
          <cell r="G129" t="str">
            <v>NAME</v>
          </cell>
        </row>
        <row r="130">
          <cell r="D130">
            <v>438</v>
          </cell>
          <cell r="E130" t="str">
            <v>Liechtenstein</v>
          </cell>
          <cell r="F130" t="str">
            <v>LIE</v>
          </cell>
          <cell r="G130" t="str">
            <v>WCENA</v>
          </cell>
        </row>
        <row r="131">
          <cell r="D131">
            <v>440</v>
          </cell>
          <cell r="E131" t="str">
            <v>Lithuania</v>
          </cell>
          <cell r="F131" t="str">
            <v>LTU</v>
          </cell>
          <cell r="G131" t="str">
            <v>WCENA</v>
          </cell>
        </row>
        <row r="132">
          <cell r="D132">
            <v>442</v>
          </cell>
          <cell r="E132" t="str">
            <v>Luxembourg</v>
          </cell>
          <cell r="F132" t="str">
            <v>LUX</v>
          </cell>
          <cell r="G132" t="str">
            <v>WCENA</v>
          </cell>
        </row>
        <row r="133">
          <cell r="D133">
            <v>807</v>
          </cell>
          <cell r="E133" t="str">
            <v>Macedonia, Republic of</v>
          </cell>
          <cell r="F133" t="str">
            <v>MKD</v>
          </cell>
          <cell r="G133" t="str">
            <v>EECA</v>
          </cell>
        </row>
        <row r="134">
          <cell r="D134">
            <v>450</v>
          </cell>
          <cell r="E134" t="str">
            <v>Madagascar</v>
          </cell>
          <cell r="F134" t="str">
            <v>MDG</v>
          </cell>
          <cell r="G134" t="str">
            <v>ESA</v>
          </cell>
        </row>
        <row r="135">
          <cell r="D135">
            <v>454</v>
          </cell>
          <cell r="E135" t="str">
            <v>Malawi</v>
          </cell>
          <cell r="F135" t="str">
            <v>MWI</v>
          </cell>
          <cell r="G135" t="str">
            <v>ESA</v>
          </cell>
        </row>
        <row r="136">
          <cell r="D136">
            <v>458</v>
          </cell>
          <cell r="E136" t="str">
            <v>Malaysia</v>
          </cell>
          <cell r="F136" t="str">
            <v>MYS</v>
          </cell>
          <cell r="G136" t="str">
            <v>AP</v>
          </cell>
        </row>
        <row r="137">
          <cell r="D137">
            <v>462</v>
          </cell>
          <cell r="E137" t="str">
            <v>Maldives</v>
          </cell>
          <cell r="F137" t="str">
            <v>MDV</v>
          </cell>
          <cell r="G137" t="str">
            <v>AP</v>
          </cell>
        </row>
        <row r="138">
          <cell r="D138">
            <v>466</v>
          </cell>
          <cell r="E138" t="str">
            <v>Mali</v>
          </cell>
          <cell r="F138" t="str">
            <v>MLI</v>
          </cell>
          <cell r="G138" t="str">
            <v>WCA</v>
          </cell>
        </row>
        <row r="139">
          <cell r="D139">
            <v>470</v>
          </cell>
          <cell r="E139" t="str">
            <v>Malta</v>
          </cell>
          <cell r="F139" t="str">
            <v>MLT</v>
          </cell>
          <cell r="G139" t="str">
            <v>WCENA</v>
          </cell>
        </row>
        <row r="140">
          <cell r="D140">
            <v>584</v>
          </cell>
          <cell r="E140" t="str">
            <v>Marshall Islands</v>
          </cell>
          <cell r="F140" t="str">
            <v>MHL</v>
          </cell>
          <cell r="G140" t="str">
            <v>AP</v>
          </cell>
        </row>
        <row r="141">
          <cell r="D141">
            <v>474</v>
          </cell>
          <cell r="E141" t="str">
            <v>Martinique</v>
          </cell>
          <cell r="F141" t="str">
            <v>MTQ</v>
          </cell>
          <cell r="G141" t="str">
            <v>LAC</v>
          </cell>
        </row>
        <row r="142">
          <cell r="D142">
            <v>478</v>
          </cell>
          <cell r="E142" t="str">
            <v>Mauritania</v>
          </cell>
          <cell r="F142" t="str">
            <v>MRT</v>
          </cell>
          <cell r="G142" t="str">
            <v>WCA</v>
          </cell>
        </row>
        <row r="143">
          <cell r="D143">
            <v>480</v>
          </cell>
          <cell r="E143" t="str">
            <v>Mauritius</v>
          </cell>
          <cell r="F143" t="str">
            <v>MUS</v>
          </cell>
          <cell r="G143" t="str">
            <v>ESA</v>
          </cell>
        </row>
        <row r="144">
          <cell r="D144">
            <v>175</v>
          </cell>
          <cell r="E144" t="str">
            <v>Mayotte</v>
          </cell>
          <cell r="F144" t="str">
            <v>MYT</v>
          </cell>
          <cell r="G144" t="e">
            <v>#N/A</v>
          </cell>
        </row>
        <row r="145">
          <cell r="D145">
            <v>484</v>
          </cell>
          <cell r="E145" t="str">
            <v>Mexico</v>
          </cell>
          <cell r="F145" t="str">
            <v>MEX</v>
          </cell>
          <cell r="G145" t="str">
            <v>LAC</v>
          </cell>
        </row>
        <row r="146">
          <cell r="D146">
            <v>583</v>
          </cell>
          <cell r="E146" t="str">
            <v>Micronesia, Federated States of</v>
          </cell>
          <cell r="F146" t="str">
            <v>FSM</v>
          </cell>
          <cell r="G146" t="str">
            <v>AP</v>
          </cell>
        </row>
        <row r="147">
          <cell r="D147">
            <v>498</v>
          </cell>
          <cell r="E147" t="str">
            <v>Moldova</v>
          </cell>
          <cell r="F147" t="str">
            <v>MDA</v>
          </cell>
          <cell r="G147" t="str">
            <v>EECA</v>
          </cell>
        </row>
        <row r="148">
          <cell r="D148">
            <v>492</v>
          </cell>
          <cell r="E148" t="str">
            <v>Monaco</v>
          </cell>
          <cell r="F148" t="str">
            <v>MCO</v>
          </cell>
          <cell r="G148" t="str">
            <v>WCENA</v>
          </cell>
        </row>
        <row r="149">
          <cell r="D149">
            <v>496</v>
          </cell>
          <cell r="E149" t="str">
            <v>Mongolia</v>
          </cell>
          <cell r="F149" t="str">
            <v>MNG</v>
          </cell>
          <cell r="G149" t="str">
            <v>AP</v>
          </cell>
        </row>
        <row r="150">
          <cell r="D150">
            <v>499</v>
          </cell>
          <cell r="E150" t="str">
            <v>Montenegro</v>
          </cell>
          <cell r="F150" t="str">
            <v>MNE</v>
          </cell>
          <cell r="G150" t="str">
            <v>EECA</v>
          </cell>
        </row>
        <row r="151">
          <cell r="D151">
            <v>500</v>
          </cell>
          <cell r="E151" t="str">
            <v>Montserrat</v>
          </cell>
          <cell r="F151" t="str">
            <v>MSR</v>
          </cell>
          <cell r="G151" t="str">
            <v>WCENA</v>
          </cell>
        </row>
        <row r="152">
          <cell r="D152">
            <v>504</v>
          </cell>
          <cell r="E152" t="str">
            <v>Morocco</v>
          </cell>
          <cell r="F152" t="str">
            <v>MAR</v>
          </cell>
          <cell r="G152" t="str">
            <v>NAME</v>
          </cell>
        </row>
        <row r="153">
          <cell r="D153">
            <v>508</v>
          </cell>
          <cell r="E153" t="str">
            <v>Mozambique</v>
          </cell>
          <cell r="F153" t="str">
            <v>MOZ</v>
          </cell>
          <cell r="G153" t="str">
            <v>ESA</v>
          </cell>
        </row>
        <row r="154">
          <cell r="D154">
            <v>104</v>
          </cell>
          <cell r="E154" t="str">
            <v>Myanmar</v>
          </cell>
          <cell r="F154" t="str">
            <v>MMR</v>
          </cell>
          <cell r="G154" t="str">
            <v>AP</v>
          </cell>
        </row>
        <row r="155">
          <cell r="D155">
            <v>516</v>
          </cell>
          <cell r="E155" t="str">
            <v>Namibia</v>
          </cell>
          <cell r="F155" t="str">
            <v>NAM</v>
          </cell>
          <cell r="G155" t="str">
            <v>ESA</v>
          </cell>
        </row>
        <row r="156">
          <cell r="D156">
            <v>520</v>
          </cell>
          <cell r="E156" t="str">
            <v>Nauru</v>
          </cell>
          <cell r="F156" t="str">
            <v>NRU</v>
          </cell>
          <cell r="G156" t="str">
            <v>AP</v>
          </cell>
        </row>
        <row r="157">
          <cell r="D157">
            <v>524</v>
          </cell>
          <cell r="E157" t="str">
            <v>Nepal</v>
          </cell>
          <cell r="F157" t="str">
            <v>NPL</v>
          </cell>
          <cell r="G157" t="str">
            <v>AP</v>
          </cell>
        </row>
        <row r="158">
          <cell r="D158">
            <v>528</v>
          </cell>
          <cell r="E158" t="str">
            <v>Netherlands</v>
          </cell>
          <cell r="F158" t="str">
            <v>NLD</v>
          </cell>
          <cell r="G158" t="str">
            <v>WCENA</v>
          </cell>
        </row>
        <row r="159">
          <cell r="D159">
            <v>530</v>
          </cell>
          <cell r="E159" t="str">
            <v>Netherlands Antilles</v>
          </cell>
          <cell r="F159" t="str">
            <v>ANT</v>
          </cell>
          <cell r="G159" t="str">
            <v>LAC</v>
          </cell>
        </row>
        <row r="160">
          <cell r="D160">
            <v>540</v>
          </cell>
          <cell r="E160" t="str">
            <v>New Caledonia</v>
          </cell>
          <cell r="F160" t="str">
            <v>NCL</v>
          </cell>
          <cell r="G160" t="str">
            <v>AP</v>
          </cell>
        </row>
        <row r="161">
          <cell r="D161">
            <v>554</v>
          </cell>
          <cell r="E161" t="str">
            <v>New Zealand</v>
          </cell>
          <cell r="F161" t="str">
            <v>NZL</v>
          </cell>
          <cell r="G161" t="str">
            <v>AP</v>
          </cell>
        </row>
        <row r="162">
          <cell r="D162">
            <v>558</v>
          </cell>
          <cell r="E162" t="str">
            <v>Nicaragua</v>
          </cell>
          <cell r="F162" t="str">
            <v>NIC</v>
          </cell>
          <cell r="G162" t="str">
            <v>LAC</v>
          </cell>
        </row>
        <row r="163">
          <cell r="D163">
            <v>562</v>
          </cell>
          <cell r="E163" t="str">
            <v>Niger</v>
          </cell>
          <cell r="F163" t="str">
            <v>NER</v>
          </cell>
          <cell r="G163" t="str">
            <v>WCA</v>
          </cell>
        </row>
        <row r="164">
          <cell r="D164">
            <v>566</v>
          </cell>
          <cell r="E164" t="str">
            <v>Nigeria</v>
          </cell>
          <cell r="F164" t="str">
            <v>NGA</v>
          </cell>
          <cell r="G164" t="str">
            <v>WCA</v>
          </cell>
        </row>
        <row r="165">
          <cell r="D165">
            <v>570</v>
          </cell>
          <cell r="E165" t="str">
            <v>Niue</v>
          </cell>
          <cell r="F165" t="str">
            <v>NIU</v>
          </cell>
          <cell r="G165" t="str">
            <v>AP</v>
          </cell>
        </row>
        <row r="166">
          <cell r="D166">
            <v>574</v>
          </cell>
          <cell r="E166" t="str">
            <v>Norfolk Island</v>
          </cell>
          <cell r="F166" t="str">
            <v>NFK</v>
          </cell>
          <cell r="G166" t="e">
            <v>#N/A</v>
          </cell>
        </row>
        <row r="167">
          <cell r="D167">
            <v>580</v>
          </cell>
          <cell r="E167" t="str">
            <v>Northern Mariana Islands</v>
          </cell>
          <cell r="F167" t="str">
            <v>MNP</v>
          </cell>
          <cell r="G167" t="str">
            <v>AP</v>
          </cell>
        </row>
        <row r="168">
          <cell r="D168">
            <v>578</v>
          </cell>
          <cell r="E168" t="str">
            <v>Norway</v>
          </cell>
          <cell r="F168" t="str">
            <v>NOR</v>
          </cell>
          <cell r="G168" t="str">
            <v>WCENA</v>
          </cell>
        </row>
        <row r="169">
          <cell r="D169">
            <v>512</v>
          </cell>
          <cell r="E169" t="str">
            <v>Oman</v>
          </cell>
          <cell r="F169" t="str">
            <v>OMN</v>
          </cell>
          <cell r="G169" t="str">
            <v>NAME</v>
          </cell>
        </row>
        <row r="170">
          <cell r="D170">
            <v>586</v>
          </cell>
          <cell r="E170" t="str">
            <v>Pakistan</v>
          </cell>
          <cell r="F170" t="str">
            <v>PAK</v>
          </cell>
          <cell r="G170" t="str">
            <v>AP</v>
          </cell>
        </row>
        <row r="171">
          <cell r="D171">
            <v>585</v>
          </cell>
          <cell r="E171" t="str">
            <v>Palau</v>
          </cell>
          <cell r="F171" t="str">
            <v>PLW</v>
          </cell>
          <cell r="G171" t="str">
            <v>AP</v>
          </cell>
        </row>
        <row r="172">
          <cell r="D172">
            <v>275</v>
          </cell>
          <cell r="E172" t="str">
            <v>Palestinian Territory, Occupied</v>
          </cell>
          <cell r="F172" t="str">
            <v>PSE</v>
          </cell>
          <cell r="G172" t="str">
            <v>NAME</v>
          </cell>
        </row>
        <row r="173">
          <cell r="D173">
            <v>591</v>
          </cell>
          <cell r="E173" t="str">
            <v>Panama</v>
          </cell>
          <cell r="F173" t="str">
            <v>PAN</v>
          </cell>
          <cell r="G173" t="str">
            <v>LAC</v>
          </cell>
        </row>
        <row r="174">
          <cell r="D174">
            <v>598</v>
          </cell>
          <cell r="E174" t="str">
            <v>Papua New Guinea</v>
          </cell>
          <cell r="F174" t="str">
            <v>PNG</v>
          </cell>
          <cell r="G174" t="str">
            <v>AP</v>
          </cell>
        </row>
        <row r="175">
          <cell r="D175">
            <v>600</v>
          </cell>
          <cell r="E175" t="str">
            <v>Paraguay</v>
          </cell>
          <cell r="F175" t="str">
            <v>PRY</v>
          </cell>
          <cell r="G175" t="str">
            <v>LAC</v>
          </cell>
        </row>
        <row r="176">
          <cell r="D176">
            <v>604</v>
          </cell>
          <cell r="E176" t="str">
            <v>Peru</v>
          </cell>
          <cell r="F176" t="str">
            <v>PER</v>
          </cell>
          <cell r="G176" t="str">
            <v>LAC</v>
          </cell>
        </row>
        <row r="177">
          <cell r="D177">
            <v>608</v>
          </cell>
          <cell r="E177" t="str">
            <v>Philippines</v>
          </cell>
          <cell r="F177" t="str">
            <v>PHL</v>
          </cell>
          <cell r="G177" t="str">
            <v>AP</v>
          </cell>
        </row>
        <row r="178">
          <cell r="D178">
            <v>612</v>
          </cell>
          <cell r="E178" t="str">
            <v>Pitcairn</v>
          </cell>
          <cell r="F178" t="str">
            <v>PCN</v>
          </cell>
          <cell r="G178" t="str">
            <v>AP</v>
          </cell>
        </row>
        <row r="179">
          <cell r="D179">
            <v>616</v>
          </cell>
          <cell r="E179" t="str">
            <v>Poland</v>
          </cell>
          <cell r="F179" t="str">
            <v>POL</v>
          </cell>
          <cell r="G179" t="str">
            <v>WCENA</v>
          </cell>
        </row>
        <row r="180">
          <cell r="D180">
            <v>620</v>
          </cell>
          <cell r="E180" t="str">
            <v>Portugal</v>
          </cell>
          <cell r="F180" t="str">
            <v>PRT</v>
          </cell>
          <cell r="G180" t="str">
            <v>WCENA</v>
          </cell>
        </row>
        <row r="181">
          <cell r="D181">
            <v>630</v>
          </cell>
          <cell r="E181" t="str">
            <v>Puerto Rico</v>
          </cell>
          <cell r="F181" t="str">
            <v>PRI</v>
          </cell>
          <cell r="G181" t="str">
            <v>LAC</v>
          </cell>
        </row>
        <row r="182">
          <cell r="D182">
            <v>634</v>
          </cell>
          <cell r="E182" t="str">
            <v>Qatar</v>
          </cell>
          <cell r="F182" t="str">
            <v>QAT</v>
          </cell>
          <cell r="G182" t="str">
            <v>NAME</v>
          </cell>
        </row>
        <row r="183">
          <cell r="D183">
            <v>638</v>
          </cell>
          <cell r="E183" t="str">
            <v>Réunion</v>
          </cell>
          <cell r="F183" t="str">
            <v>REU</v>
          </cell>
          <cell r="G183" t="str">
            <v>ESA</v>
          </cell>
        </row>
        <row r="184">
          <cell r="D184">
            <v>642</v>
          </cell>
          <cell r="E184" t="str">
            <v>Romania</v>
          </cell>
          <cell r="F184" t="str">
            <v>ROU</v>
          </cell>
          <cell r="G184" t="str">
            <v>WCENA</v>
          </cell>
        </row>
        <row r="185">
          <cell r="D185">
            <v>643</v>
          </cell>
          <cell r="E185" t="str">
            <v>Russian Federation</v>
          </cell>
          <cell r="F185" t="str">
            <v>RUS</v>
          </cell>
          <cell r="G185" t="str">
            <v>EECA</v>
          </cell>
        </row>
        <row r="186">
          <cell r="D186">
            <v>646</v>
          </cell>
          <cell r="E186" t="str">
            <v>Rwanda</v>
          </cell>
          <cell r="F186" t="str">
            <v>RWA</v>
          </cell>
          <cell r="G186" t="str">
            <v>ESA</v>
          </cell>
        </row>
        <row r="187">
          <cell r="D187">
            <v>652</v>
          </cell>
          <cell r="E187" t="str">
            <v>Saint-Barthélemy</v>
          </cell>
          <cell r="F187" t="str">
            <v>BLM</v>
          </cell>
          <cell r="G187" t="e">
            <v>#N/A</v>
          </cell>
        </row>
        <row r="188">
          <cell r="D188">
            <v>654</v>
          </cell>
          <cell r="E188" t="str">
            <v>Saint Helena</v>
          </cell>
          <cell r="F188" t="str">
            <v>SHN</v>
          </cell>
          <cell r="G188" t="e">
            <v>#N/A</v>
          </cell>
        </row>
        <row r="189">
          <cell r="D189">
            <v>659</v>
          </cell>
          <cell r="E189" t="str">
            <v>Saint Kitts and Nevis</v>
          </cell>
          <cell r="F189" t="str">
            <v>KNA</v>
          </cell>
          <cell r="G189" t="str">
            <v>LAC</v>
          </cell>
        </row>
        <row r="190">
          <cell r="D190">
            <v>662</v>
          </cell>
          <cell r="E190" t="str">
            <v>Saint Lucia</v>
          </cell>
          <cell r="F190" t="str">
            <v>LCA</v>
          </cell>
          <cell r="G190" t="str">
            <v>LAC</v>
          </cell>
        </row>
        <row r="191">
          <cell r="D191">
            <v>663</v>
          </cell>
          <cell r="E191" t="str">
            <v>Saint-Martin (French part)</v>
          </cell>
          <cell r="F191" t="str">
            <v>MAF</v>
          </cell>
          <cell r="G191" t="str">
            <v>LAC</v>
          </cell>
        </row>
        <row r="192">
          <cell r="D192">
            <v>666</v>
          </cell>
          <cell r="E192" t="str">
            <v>Saint Pierre and Miquelon</v>
          </cell>
          <cell r="F192" t="str">
            <v>SPM</v>
          </cell>
          <cell r="G192" t="e">
            <v>#N/A</v>
          </cell>
        </row>
        <row r="193">
          <cell r="D193">
            <v>670</v>
          </cell>
          <cell r="E193" t="str">
            <v>Saint Vincent and Grenadines</v>
          </cell>
          <cell r="F193" t="str">
            <v>VCT</v>
          </cell>
          <cell r="G193" t="str">
            <v>LAC</v>
          </cell>
        </row>
        <row r="194">
          <cell r="D194">
            <v>882</v>
          </cell>
          <cell r="E194" t="str">
            <v>Samoa</v>
          </cell>
          <cell r="F194" t="str">
            <v>WSM</v>
          </cell>
          <cell r="G194" t="str">
            <v>AP</v>
          </cell>
        </row>
        <row r="195">
          <cell r="D195">
            <v>674</v>
          </cell>
          <cell r="E195" t="str">
            <v>San Marino</v>
          </cell>
          <cell r="F195" t="str">
            <v>SMR</v>
          </cell>
          <cell r="G195" t="e">
            <v>#N/A</v>
          </cell>
        </row>
        <row r="196">
          <cell r="D196">
            <v>678</v>
          </cell>
          <cell r="E196" t="str">
            <v>Sao Tome and Principe</v>
          </cell>
          <cell r="F196" t="str">
            <v>STP</v>
          </cell>
          <cell r="G196" t="str">
            <v>WCA</v>
          </cell>
        </row>
        <row r="197">
          <cell r="D197">
            <v>682</v>
          </cell>
          <cell r="E197" t="str">
            <v>Saudi Arabia</v>
          </cell>
          <cell r="F197" t="str">
            <v>SAU</v>
          </cell>
          <cell r="G197" t="str">
            <v>NAME</v>
          </cell>
        </row>
        <row r="198">
          <cell r="D198">
            <v>686</v>
          </cell>
          <cell r="E198" t="str">
            <v>Senegal</v>
          </cell>
          <cell r="F198" t="str">
            <v>SEN</v>
          </cell>
          <cell r="G198" t="str">
            <v>WCA</v>
          </cell>
        </row>
        <row r="199">
          <cell r="D199">
            <v>688</v>
          </cell>
          <cell r="E199" t="str">
            <v>Serbia</v>
          </cell>
          <cell r="F199" t="str">
            <v>SRB</v>
          </cell>
          <cell r="G199" t="str">
            <v>WCENA</v>
          </cell>
        </row>
        <row r="200">
          <cell r="D200">
            <v>690</v>
          </cell>
          <cell r="E200" t="str">
            <v>Seychelles</v>
          </cell>
          <cell r="F200" t="str">
            <v>SYC</v>
          </cell>
          <cell r="G200" t="str">
            <v>ESA</v>
          </cell>
        </row>
        <row r="201">
          <cell r="D201">
            <v>694</v>
          </cell>
          <cell r="E201" t="str">
            <v>Sierra Leone</v>
          </cell>
          <cell r="F201" t="str">
            <v>SLE</v>
          </cell>
          <cell r="G201" t="str">
            <v>WCA</v>
          </cell>
        </row>
        <row r="202">
          <cell r="D202">
            <v>702</v>
          </cell>
          <cell r="E202" t="str">
            <v>Singapore</v>
          </cell>
          <cell r="F202" t="str">
            <v>SGP</v>
          </cell>
          <cell r="G202" t="str">
            <v>AP</v>
          </cell>
        </row>
        <row r="203">
          <cell r="D203">
            <v>703</v>
          </cell>
          <cell r="E203" t="str">
            <v>Slovakia</v>
          </cell>
          <cell r="F203" t="str">
            <v>SVK</v>
          </cell>
          <cell r="G203" t="str">
            <v>WCENA</v>
          </cell>
        </row>
        <row r="204">
          <cell r="D204">
            <v>705</v>
          </cell>
          <cell r="E204" t="str">
            <v>Slovenia</v>
          </cell>
          <cell r="F204" t="str">
            <v>SVN</v>
          </cell>
          <cell r="G204" t="str">
            <v>WCENA</v>
          </cell>
        </row>
        <row r="205">
          <cell r="D205">
            <v>90</v>
          </cell>
          <cell r="E205" t="str">
            <v>Solomon Islands</v>
          </cell>
          <cell r="F205" t="str">
            <v>SLB</v>
          </cell>
          <cell r="G205" t="str">
            <v>AP</v>
          </cell>
        </row>
        <row r="206">
          <cell r="D206">
            <v>706</v>
          </cell>
          <cell r="E206" t="str">
            <v>Somalia</v>
          </cell>
          <cell r="F206" t="str">
            <v>SOM</v>
          </cell>
          <cell r="G206" t="str">
            <v>NAME</v>
          </cell>
        </row>
        <row r="207">
          <cell r="D207">
            <v>710</v>
          </cell>
          <cell r="E207" t="str">
            <v>South Africa</v>
          </cell>
          <cell r="F207" t="str">
            <v>ZAF</v>
          </cell>
          <cell r="G207" t="str">
            <v>ESA</v>
          </cell>
        </row>
        <row r="208">
          <cell r="D208">
            <v>239</v>
          </cell>
          <cell r="E208" t="str">
            <v>South Georgia and the South Sandwich Islands</v>
          </cell>
          <cell r="F208" t="str">
            <v>SGS</v>
          </cell>
          <cell r="G208" t="e">
            <v>#N/A</v>
          </cell>
        </row>
        <row r="209">
          <cell r="D209">
            <v>728</v>
          </cell>
          <cell r="E209" t="str">
            <v>South Sudan</v>
          </cell>
          <cell r="F209" t="str">
            <v>SSD</v>
          </cell>
          <cell r="G209" t="str">
            <v>ESA</v>
          </cell>
        </row>
        <row r="210">
          <cell r="D210">
            <v>724</v>
          </cell>
          <cell r="E210" t="str">
            <v>Spain</v>
          </cell>
          <cell r="F210" t="str">
            <v>ESP</v>
          </cell>
          <cell r="G210" t="str">
            <v>WCENA</v>
          </cell>
        </row>
        <row r="211">
          <cell r="D211">
            <v>144</v>
          </cell>
          <cell r="E211" t="str">
            <v>Sri Lanka</v>
          </cell>
          <cell r="F211" t="str">
            <v>LKA</v>
          </cell>
          <cell r="G211" t="str">
            <v>AP</v>
          </cell>
        </row>
        <row r="212">
          <cell r="D212">
            <v>729</v>
          </cell>
          <cell r="E212" t="str">
            <v>Sudan</v>
          </cell>
          <cell r="F212" t="str">
            <v>SDN</v>
          </cell>
          <cell r="G212" t="str">
            <v>NAME</v>
          </cell>
        </row>
        <row r="213">
          <cell r="D213">
            <v>740</v>
          </cell>
          <cell r="E213" t="str">
            <v>Suriname</v>
          </cell>
          <cell r="F213" t="str">
            <v>SUR</v>
          </cell>
          <cell r="G213" t="str">
            <v>LAC</v>
          </cell>
        </row>
        <row r="214">
          <cell r="D214">
            <v>744</v>
          </cell>
          <cell r="E214" t="str">
            <v>Svalbard and Jan Mayen Islands</v>
          </cell>
          <cell r="F214" t="str">
            <v>SJM</v>
          </cell>
          <cell r="G214" t="e">
            <v>#N/A</v>
          </cell>
        </row>
        <row r="215">
          <cell r="D215">
            <v>748</v>
          </cell>
          <cell r="E215" t="str">
            <v>Swaziland</v>
          </cell>
          <cell r="F215" t="str">
            <v>SWZ</v>
          </cell>
          <cell r="G215" t="str">
            <v>ESA</v>
          </cell>
        </row>
        <row r="216">
          <cell r="D216">
            <v>752</v>
          </cell>
          <cell r="E216" t="str">
            <v>Sweden</v>
          </cell>
          <cell r="F216" t="str">
            <v>SWE</v>
          </cell>
          <cell r="G216" t="str">
            <v>WCENA</v>
          </cell>
        </row>
        <row r="217">
          <cell r="D217">
            <v>756</v>
          </cell>
          <cell r="E217" t="str">
            <v>Switzerland</v>
          </cell>
          <cell r="F217" t="str">
            <v>CHE</v>
          </cell>
          <cell r="G217" t="str">
            <v>WCENA</v>
          </cell>
        </row>
        <row r="218">
          <cell r="D218">
            <v>760</v>
          </cell>
          <cell r="E218" t="str">
            <v>Syrian Arab Republic (Syria)</v>
          </cell>
          <cell r="F218" t="str">
            <v>SYR</v>
          </cell>
          <cell r="G218" t="str">
            <v>NAME</v>
          </cell>
        </row>
        <row r="219">
          <cell r="D219">
            <v>158</v>
          </cell>
          <cell r="E219" t="str">
            <v>Taiwan, Republic of China</v>
          </cell>
          <cell r="F219" t="str">
            <v>TWN</v>
          </cell>
          <cell r="G219" t="e">
            <v>#N/A</v>
          </cell>
        </row>
        <row r="220">
          <cell r="D220">
            <v>762</v>
          </cell>
          <cell r="E220" t="str">
            <v>Tajikistan</v>
          </cell>
          <cell r="F220" t="str">
            <v>TJK</v>
          </cell>
          <cell r="G220" t="str">
            <v>AP</v>
          </cell>
        </row>
        <row r="221">
          <cell r="D221">
            <v>834</v>
          </cell>
          <cell r="E221" t="str">
            <v>Tanzania *, United Republic of</v>
          </cell>
          <cell r="F221" t="str">
            <v>TZA</v>
          </cell>
          <cell r="G221" t="str">
            <v>ESA</v>
          </cell>
        </row>
        <row r="222">
          <cell r="D222">
            <v>764</v>
          </cell>
          <cell r="E222" t="str">
            <v>Thailand</v>
          </cell>
          <cell r="F222" t="str">
            <v>THA</v>
          </cell>
          <cell r="G222" t="str">
            <v>AP</v>
          </cell>
        </row>
        <row r="223">
          <cell r="D223">
            <v>626</v>
          </cell>
          <cell r="E223" t="str">
            <v>Timor-Leste</v>
          </cell>
          <cell r="F223" t="str">
            <v>TLS</v>
          </cell>
          <cell r="G223" t="str">
            <v>AP</v>
          </cell>
        </row>
        <row r="224">
          <cell r="D224">
            <v>768</v>
          </cell>
          <cell r="E224" t="str">
            <v>Togo</v>
          </cell>
          <cell r="F224" t="str">
            <v>TGO</v>
          </cell>
          <cell r="G224" t="str">
            <v>WCA</v>
          </cell>
        </row>
        <row r="225">
          <cell r="D225">
            <v>772</v>
          </cell>
          <cell r="E225" t="str">
            <v>Tokelau</v>
          </cell>
          <cell r="F225" t="str">
            <v>TKL</v>
          </cell>
          <cell r="G225" t="str">
            <v>AP</v>
          </cell>
        </row>
        <row r="226">
          <cell r="D226">
            <v>776</v>
          </cell>
          <cell r="E226" t="str">
            <v>Tonga</v>
          </cell>
          <cell r="F226" t="str">
            <v>TON</v>
          </cell>
          <cell r="G226" t="str">
            <v>AP</v>
          </cell>
        </row>
        <row r="227">
          <cell r="D227">
            <v>780</v>
          </cell>
          <cell r="E227" t="str">
            <v>Trinidad and Tobago</v>
          </cell>
          <cell r="F227" t="str">
            <v>TTO</v>
          </cell>
          <cell r="G227" t="str">
            <v>LAC</v>
          </cell>
        </row>
        <row r="228">
          <cell r="D228">
            <v>788</v>
          </cell>
          <cell r="E228" t="str">
            <v>Tunisia</v>
          </cell>
          <cell r="F228" t="str">
            <v>TUN</v>
          </cell>
          <cell r="G228" t="str">
            <v>NAME</v>
          </cell>
        </row>
        <row r="229">
          <cell r="D229">
            <v>792</v>
          </cell>
          <cell r="E229" t="str">
            <v>Turkey</v>
          </cell>
          <cell r="F229" t="str">
            <v>TUR</v>
          </cell>
          <cell r="G229" t="str">
            <v>WCENA</v>
          </cell>
        </row>
        <row r="230">
          <cell r="D230">
            <v>795</v>
          </cell>
          <cell r="E230" t="str">
            <v>Turkmenistan</v>
          </cell>
          <cell r="F230" t="str">
            <v>TKM</v>
          </cell>
          <cell r="G230" t="str">
            <v>EECA</v>
          </cell>
        </row>
        <row r="231">
          <cell r="D231">
            <v>796</v>
          </cell>
          <cell r="E231" t="str">
            <v>Turks and Caicos Islands</v>
          </cell>
          <cell r="F231" t="str">
            <v>TCA</v>
          </cell>
          <cell r="G231" t="str">
            <v>LAC</v>
          </cell>
        </row>
        <row r="232">
          <cell r="D232">
            <v>798</v>
          </cell>
          <cell r="E232" t="str">
            <v>Tuvalu</v>
          </cell>
          <cell r="F232" t="str">
            <v>TUV</v>
          </cell>
          <cell r="G232" t="str">
            <v>AP</v>
          </cell>
        </row>
        <row r="233">
          <cell r="D233">
            <v>800</v>
          </cell>
          <cell r="E233" t="str">
            <v>Uganda</v>
          </cell>
          <cell r="F233" t="str">
            <v>UGA</v>
          </cell>
          <cell r="G233" t="str">
            <v>ESA</v>
          </cell>
        </row>
        <row r="234">
          <cell r="D234">
            <v>804</v>
          </cell>
          <cell r="E234" t="str">
            <v>Ukraine</v>
          </cell>
          <cell r="F234" t="str">
            <v>UKR</v>
          </cell>
          <cell r="G234" t="str">
            <v>EECA</v>
          </cell>
        </row>
        <row r="235">
          <cell r="D235">
            <v>784</v>
          </cell>
          <cell r="E235" t="str">
            <v>United Arab Emirates</v>
          </cell>
          <cell r="F235" t="str">
            <v>ARE</v>
          </cell>
          <cell r="G235" t="str">
            <v>NAME</v>
          </cell>
        </row>
        <row r="236">
          <cell r="D236">
            <v>826</v>
          </cell>
          <cell r="E236" t="str">
            <v>United Kingdom</v>
          </cell>
          <cell r="F236" t="str">
            <v>GBR</v>
          </cell>
          <cell r="G236" t="str">
            <v>WCENA</v>
          </cell>
        </row>
        <row r="237">
          <cell r="D237">
            <v>840</v>
          </cell>
          <cell r="E237" t="str">
            <v>United States of America</v>
          </cell>
          <cell r="F237" t="str">
            <v>USA</v>
          </cell>
          <cell r="G237" t="str">
            <v>WCENA</v>
          </cell>
        </row>
        <row r="238">
          <cell r="D238">
            <v>581</v>
          </cell>
          <cell r="E238" t="str">
            <v>United States Minor Outlying Islands</v>
          </cell>
          <cell r="F238" t="str">
            <v>UMI</v>
          </cell>
          <cell r="G238" t="e">
            <v>#N/A</v>
          </cell>
        </row>
        <row r="239">
          <cell r="D239">
            <v>858</v>
          </cell>
          <cell r="E239" t="str">
            <v>Uruguay</v>
          </cell>
          <cell r="F239" t="str">
            <v>URY</v>
          </cell>
          <cell r="G239" t="str">
            <v>LAC</v>
          </cell>
        </row>
        <row r="240">
          <cell r="D240">
            <v>860</v>
          </cell>
          <cell r="E240" t="str">
            <v>Uzbekistan</v>
          </cell>
          <cell r="F240" t="str">
            <v>UZB</v>
          </cell>
          <cell r="G240" t="str">
            <v>EECA</v>
          </cell>
        </row>
        <row r="241">
          <cell r="D241">
            <v>548</v>
          </cell>
          <cell r="E241" t="str">
            <v>Vanuatu</v>
          </cell>
          <cell r="F241" t="str">
            <v>VUT</v>
          </cell>
          <cell r="G241" t="str">
            <v>AP</v>
          </cell>
        </row>
        <row r="242">
          <cell r="D242">
            <v>862</v>
          </cell>
          <cell r="E242" t="str">
            <v>Venezuela (Bolivarian Republic of)</v>
          </cell>
          <cell r="F242" t="str">
            <v>VEN</v>
          </cell>
          <cell r="G242" t="str">
            <v>LAC</v>
          </cell>
        </row>
        <row r="243">
          <cell r="D243">
            <v>704</v>
          </cell>
          <cell r="E243" t="str">
            <v>Viet Nam</v>
          </cell>
          <cell r="F243" t="str">
            <v>VNM</v>
          </cell>
          <cell r="G243" t="str">
            <v>AP</v>
          </cell>
        </row>
        <row r="244">
          <cell r="D244">
            <v>850</v>
          </cell>
          <cell r="E244" t="str">
            <v>Virgin Islands, US</v>
          </cell>
          <cell r="F244" t="str">
            <v>VIR</v>
          </cell>
          <cell r="G244" t="str">
            <v>LAC</v>
          </cell>
        </row>
        <row r="245">
          <cell r="D245">
            <v>876</v>
          </cell>
          <cell r="E245" t="str">
            <v>Wallis and Futuna Islands</v>
          </cell>
          <cell r="F245" t="str">
            <v>WLF</v>
          </cell>
          <cell r="G245" t="e">
            <v>#N/A</v>
          </cell>
        </row>
        <row r="246">
          <cell r="D246">
            <v>732</v>
          </cell>
          <cell r="E246" t="str">
            <v>Western Sahara</v>
          </cell>
          <cell r="F246" t="str">
            <v>ESH</v>
          </cell>
          <cell r="G246" t="str">
            <v>NAME</v>
          </cell>
        </row>
        <row r="247">
          <cell r="D247">
            <v>887</v>
          </cell>
          <cell r="E247" t="str">
            <v>Yemen</v>
          </cell>
          <cell r="F247" t="str">
            <v>YEM</v>
          </cell>
          <cell r="G247" t="str">
            <v>NAME</v>
          </cell>
        </row>
        <row r="248">
          <cell r="D248">
            <v>894</v>
          </cell>
          <cell r="E248" t="str">
            <v>Zambia</v>
          </cell>
          <cell r="F248" t="str">
            <v>ZMB</v>
          </cell>
          <cell r="G248" t="str">
            <v>ESA</v>
          </cell>
        </row>
        <row r="249">
          <cell r="D249">
            <v>716</v>
          </cell>
          <cell r="E249" t="str">
            <v>Zimbabwe</v>
          </cell>
          <cell r="F249" t="str">
            <v>ZWE</v>
          </cell>
          <cell r="G249" t="str">
            <v>ESA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 Total population"/>
      <sheetName val="2. Population aged 0-14"/>
      <sheetName val="3. Population aged 15-49"/>
      <sheetName val="4. Population aged 50+"/>
      <sheetName val="5. Total Births"/>
      <sheetName val="6. Total Deaths"/>
      <sheetName val="7. HIV population"/>
      <sheetName val="8. Number of new HIV infections"/>
      <sheetName val="9. AIDS deaths"/>
      <sheetName val="10. HIV population (15-49)"/>
      <sheetName val="11. Adult HIV prevalence (Perce"/>
      <sheetName val="12. New HIV infections (15-49)"/>
      <sheetName val="13. Annual AIDS deaths (15-49)"/>
      <sheetName val="14. HIV population (15+)"/>
      <sheetName val="15. New HIV infections (15+)"/>
      <sheetName val="16. Annual AIDS deaths (15+)"/>
      <sheetName val="17. HIV population (15-24)"/>
      <sheetName val="18. New HIV infections (15-24)"/>
      <sheetName val="19. Annual AIDS deaths (15-24)"/>
      <sheetName val="20. HIV population (0-14)"/>
      <sheetName val="21. New HIV infections (0-14)"/>
      <sheetName val="22. Annual AIDS deaths (0-14)"/>
      <sheetName val="23. Mothers needing PMTCT"/>
      <sheetName val="24. Mothers receiving PMTCT"/>
      <sheetName val="25. PMTCT coverage (%)"/>
      <sheetName val="26. MTCT rate at 6 weeks (%)"/>
      <sheetName val="27. Final transmission rate inc"/>
      <sheetName val="28. Total number receiving ART "/>
      <sheetName val="29. ART coverage of all HIV+ ad"/>
      <sheetName val="30. Children receiving ART (0-1"/>
      <sheetName val="31. ART coverage of all HIV+ ch"/>
      <sheetName val="32. Children needing cotrimoxaz"/>
      <sheetName val="33. Children receiving cotrimox"/>
      <sheetName val="34. Total coverage for cotrimox"/>
      <sheetName val="35. Annual AIDS deaths among th"/>
      <sheetName val="36. Annual AIDS deaths among th"/>
      <sheetName val="37. All-cause deaths among thos"/>
      <sheetName val="38. AIDS deaths among those on "/>
      <sheetName val="39. AIDS deaths among those not"/>
      <sheetName val="40. Total deaths to HIV Populat"/>
      <sheetName val="41. All AIDS orphans"/>
      <sheetName val="42. Total orphans"/>
    </sheetNames>
    <sheetDataSet>
      <sheetData sheetId="0"/>
      <sheetData sheetId="1"/>
      <sheetData sheetId="2">
        <row r="708">
          <cell r="C708" t="str">
            <v>AFG</v>
          </cell>
          <cell r="H708">
            <v>5267169</v>
          </cell>
          <cell r="I708">
            <v>5372909</v>
          </cell>
          <cell r="J708">
            <v>5487950</v>
          </cell>
          <cell r="K708">
            <v>5609195</v>
          </cell>
          <cell r="L708">
            <v>5728481</v>
          </cell>
          <cell r="M708">
            <v>5842683</v>
          </cell>
          <cell r="N708">
            <v>5944106</v>
          </cell>
          <cell r="O708">
            <v>6052642</v>
          </cell>
          <cell r="P708">
            <v>6145064</v>
          </cell>
          <cell r="Q708">
            <v>6052631</v>
          </cell>
          <cell r="R708">
            <v>5673332</v>
          </cell>
          <cell r="S708">
            <v>4923288</v>
          </cell>
          <cell r="T708">
            <v>4808541</v>
          </cell>
          <cell r="U708">
            <v>4841195</v>
          </cell>
          <cell r="V708">
            <v>5037156</v>
          </cell>
          <cell r="W708">
            <v>5041284</v>
          </cell>
          <cell r="X708">
            <v>5020012</v>
          </cell>
          <cell r="Y708">
            <v>4999617</v>
          </cell>
          <cell r="Z708">
            <v>5124680</v>
          </cell>
          <cell r="AA708">
            <v>5292157</v>
          </cell>
          <cell r="AB708">
            <v>5256503</v>
          </cell>
          <cell r="AC708">
            <v>5433807</v>
          </cell>
          <cell r="AD708">
            <v>6124300</v>
          </cell>
          <cell r="AE708">
            <v>6831551</v>
          </cell>
          <cell r="AF708">
            <v>7195714</v>
          </cell>
          <cell r="AG708">
            <v>7464962</v>
          </cell>
          <cell r="AH708">
            <v>7718704</v>
          </cell>
          <cell r="AI708">
            <v>7966486</v>
          </cell>
          <cell r="AJ708">
            <v>8231705</v>
          </cell>
          <cell r="AK708">
            <v>8503141</v>
          </cell>
          <cell r="AL708">
            <v>8381705</v>
          </cell>
          <cell r="AM708">
            <v>8605675</v>
          </cell>
          <cell r="AN708">
            <v>9294274</v>
          </cell>
          <cell r="AO708">
            <v>9763068</v>
          </cell>
          <cell r="AP708">
            <v>10041856</v>
          </cell>
          <cell r="AQ708">
            <v>10554028</v>
          </cell>
          <cell r="AR708">
            <v>11011029</v>
          </cell>
          <cell r="AS708">
            <v>11108463</v>
          </cell>
          <cell r="AT708">
            <v>11676209</v>
          </cell>
          <cell r="AU708">
            <v>12157975</v>
          </cell>
          <cell r="AV708">
            <v>12615809</v>
          </cell>
          <cell r="AW708">
            <v>13334595</v>
          </cell>
          <cell r="AX708">
            <v>13943634</v>
          </cell>
          <cell r="AY708">
            <v>14550610</v>
          </cell>
          <cell r="AZ708">
            <v>15273002</v>
          </cell>
          <cell r="BA708">
            <v>15776034</v>
          </cell>
          <cell r="BB708">
            <v>16354336</v>
          </cell>
          <cell r="BC708">
            <v>16964974</v>
          </cell>
          <cell r="BD708">
            <v>17592773</v>
          </cell>
          <cell r="BE708">
            <v>18250533</v>
          </cell>
          <cell r="BF708">
            <v>18978816</v>
          </cell>
          <cell r="BG708">
            <v>19367736</v>
          </cell>
          <cell r="BH708">
            <v>19744136</v>
          </cell>
          <cell r="BI708">
            <v>20420217</v>
          </cell>
          <cell r="BJ708">
            <v>21101454</v>
          </cell>
          <cell r="BK708">
            <v>21779626</v>
          </cell>
          <cell r="BL708">
            <v>22493114</v>
          </cell>
          <cell r="BM708">
            <v>23202727</v>
          </cell>
          <cell r="BN708">
            <v>23928379</v>
          </cell>
          <cell r="BO708">
            <v>24714917</v>
          </cell>
          <cell r="BP708">
            <v>25529772</v>
          </cell>
          <cell r="BQ708">
            <v>1.2098584296608186</v>
          </cell>
        </row>
        <row r="709">
          <cell r="C709" t="str">
            <v>ALB</v>
          </cell>
          <cell r="H709">
            <v>999034</v>
          </cell>
          <cell r="I709">
            <v>1031789</v>
          </cell>
          <cell r="J709">
            <v>1066501</v>
          </cell>
          <cell r="K709">
            <v>1103354</v>
          </cell>
          <cell r="L709">
            <v>1142258</v>
          </cell>
          <cell r="M709">
            <v>1182908</v>
          </cell>
          <cell r="N709">
            <v>1224975</v>
          </cell>
          <cell r="O709">
            <v>1267614</v>
          </cell>
          <cell r="P709">
            <v>1310039</v>
          </cell>
          <cell r="Q709">
            <v>1349167</v>
          </cell>
          <cell r="R709">
            <v>1387681</v>
          </cell>
          <cell r="S709">
            <v>1426470</v>
          </cell>
          <cell r="T709">
            <v>1465703</v>
          </cell>
          <cell r="U709">
            <v>1504721</v>
          </cell>
          <cell r="V709">
            <v>1542091</v>
          </cell>
          <cell r="W709">
            <v>1579082</v>
          </cell>
          <cell r="X709">
            <v>1615597</v>
          </cell>
          <cell r="Y709">
            <v>1652767</v>
          </cell>
          <cell r="Z709">
            <v>1689307</v>
          </cell>
          <cell r="AA709">
            <v>1702426</v>
          </cell>
          <cell r="AB709">
            <v>1703999</v>
          </cell>
          <cell r="AC709">
            <v>1702586</v>
          </cell>
          <cell r="AD709">
            <v>1699657</v>
          </cell>
          <cell r="AE709">
            <v>1695156</v>
          </cell>
          <cell r="AF709">
            <v>1687843</v>
          </cell>
          <cell r="AG709">
            <v>1678317</v>
          </cell>
          <cell r="AH709">
            <v>1667668</v>
          </cell>
          <cell r="AI709">
            <v>1656131</v>
          </cell>
          <cell r="AJ709">
            <v>1643169</v>
          </cell>
          <cell r="AK709">
            <v>1630003</v>
          </cell>
          <cell r="AL709">
            <v>1616022</v>
          </cell>
          <cell r="AM709">
            <v>1612373</v>
          </cell>
          <cell r="AN709">
            <v>1608881</v>
          </cell>
          <cell r="AO709">
            <v>1601520</v>
          </cell>
          <cell r="AP709">
            <v>1589486</v>
          </cell>
          <cell r="AQ709">
            <v>1573290</v>
          </cell>
          <cell r="AR709">
            <v>1553792</v>
          </cell>
          <cell r="AS709">
            <v>1532440</v>
          </cell>
          <cell r="AT709">
            <v>1510147</v>
          </cell>
          <cell r="AU709">
            <v>1488941</v>
          </cell>
          <cell r="AV709">
            <v>1468379</v>
          </cell>
          <cell r="AW709">
            <v>1468671</v>
          </cell>
          <cell r="AX709">
            <v>1465781</v>
          </cell>
          <cell r="AY709">
            <v>1460333</v>
          </cell>
          <cell r="AZ709">
            <v>1451592</v>
          </cell>
          <cell r="BA709">
            <v>1441112</v>
          </cell>
          <cell r="BB709">
            <v>1436516</v>
          </cell>
          <cell r="BC709">
            <v>1424752</v>
          </cell>
          <cell r="BD709">
            <v>1414480</v>
          </cell>
          <cell r="BE709">
            <v>1398163</v>
          </cell>
          <cell r="BF709">
            <v>1385815</v>
          </cell>
          <cell r="BG709">
            <v>1359180</v>
          </cell>
          <cell r="BH709">
            <v>1349998</v>
          </cell>
          <cell r="BI709">
            <v>1336808</v>
          </cell>
          <cell r="BJ709">
            <v>1319167</v>
          </cell>
          <cell r="BK709">
            <v>1301627</v>
          </cell>
          <cell r="BL709">
            <v>1285829</v>
          </cell>
          <cell r="BM709">
            <v>1272395</v>
          </cell>
          <cell r="BN709">
            <v>1260332</v>
          </cell>
          <cell r="BO709">
            <v>1250074</v>
          </cell>
          <cell r="BP709">
            <v>1238951</v>
          </cell>
          <cell r="BQ709">
            <v>0.93919192945244989</v>
          </cell>
        </row>
        <row r="710">
          <cell r="C710" t="str">
            <v>DZA</v>
          </cell>
          <cell r="H710">
            <v>5929499</v>
          </cell>
          <cell r="I710">
            <v>6100579</v>
          </cell>
          <cell r="J710">
            <v>6280454</v>
          </cell>
          <cell r="K710">
            <v>6471686</v>
          </cell>
          <cell r="L710">
            <v>6676773</v>
          </cell>
          <cell r="M710">
            <v>6903125</v>
          </cell>
          <cell r="N710">
            <v>7116554</v>
          </cell>
          <cell r="O710">
            <v>7372493</v>
          </cell>
          <cell r="P710">
            <v>7655072</v>
          </cell>
          <cell r="Q710">
            <v>7959560</v>
          </cell>
          <cell r="R710">
            <v>8290251</v>
          </cell>
          <cell r="S710">
            <v>8639809</v>
          </cell>
          <cell r="T710">
            <v>9010978</v>
          </cell>
          <cell r="U710">
            <v>9404103</v>
          </cell>
          <cell r="V710">
            <v>9812651</v>
          </cell>
          <cell r="W710">
            <v>10234347</v>
          </cell>
          <cell r="X710">
            <v>10681523</v>
          </cell>
          <cell r="Y710">
            <v>11102794</v>
          </cell>
          <cell r="Z710">
            <v>11538206</v>
          </cell>
          <cell r="AA710">
            <v>11968860</v>
          </cell>
          <cell r="AB710">
            <v>12419035</v>
          </cell>
          <cell r="AC710">
            <v>12855254</v>
          </cell>
          <cell r="AD710">
            <v>13210480</v>
          </cell>
          <cell r="AE710">
            <v>13618551</v>
          </cell>
          <cell r="AF710">
            <v>14056897</v>
          </cell>
          <cell r="AG710">
            <v>14529463</v>
          </cell>
          <cell r="AH710">
            <v>15030755</v>
          </cell>
          <cell r="AI710">
            <v>15552923</v>
          </cell>
          <cell r="AJ710">
            <v>16094560</v>
          </cell>
          <cell r="AK710">
            <v>16641106</v>
          </cell>
          <cell r="AL710">
            <v>17173097</v>
          </cell>
          <cell r="AM710">
            <v>17669919</v>
          </cell>
          <cell r="AN710">
            <v>18129385</v>
          </cell>
          <cell r="AO710">
            <v>18563308</v>
          </cell>
          <cell r="AP710">
            <v>18976363</v>
          </cell>
          <cell r="AQ710">
            <v>19350312</v>
          </cell>
          <cell r="AR710">
            <v>19727828</v>
          </cell>
          <cell r="AS710">
            <v>20128540</v>
          </cell>
          <cell r="AT710">
            <v>20531270</v>
          </cell>
          <cell r="AU710">
            <v>20918312</v>
          </cell>
          <cell r="AV710">
            <v>21236973</v>
          </cell>
          <cell r="AW710">
            <v>21486336</v>
          </cell>
          <cell r="AX710">
            <v>21675231</v>
          </cell>
          <cell r="AY710">
            <v>21811244</v>
          </cell>
          <cell r="AZ710">
            <v>21932432</v>
          </cell>
          <cell r="BA710">
            <v>22047832</v>
          </cell>
          <cell r="BB710">
            <v>22171800</v>
          </cell>
          <cell r="BC710">
            <v>22273977</v>
          </cell>
          <cell r="BD710">
            <v>22378434</v>
          </cell>
          <cell r="BE710">
            <v>22506393</v>
          </cell>
          <cell r="BF710">
            <v>22674328</v>
          </cell>
          <cell r="BG710">
            <v>22853085</v>
          </cell>
          <cell r="BH710">
            <v>23064324</v>
          </cell>
          <cell r="BI710">
            <v>23292389</v>
          </cell>
          <cell r="BJ710">
            <v>23526953</v>
          </cell>
          <cell r="BK710">
            <v>23767094</v>
          </cell>
          <cell r="BL710">
            <v>24023212</v>
          </cell>
          <cell r="BM710">
            <v>24317755</v>
          </cell>
          <cell r="BN710">
            <v>24598232</v>
          </cell>
          <cell r="BO710">
            <v>24885400</v>
          </cell>
          <cell r="BP710">
            <v>25155598</v>
          </cell>
          <cell r="BQ710">
            <v>1.069224646302477</v>
          </cell>
        </row>
        <row r="711">
          <cell r="C711" t="str">
            <v>AGO</v>
          </cell>
          <cell r="H711">
            <v>2662225</v>
          </cell>
          <cell r="I711">
            <v>2727000</v>
          </cell>
          <cell r="J711">
            <v>2832147</v>
          </cell>
          <cell r="K711">
            <v>2947224</v>
          </cell>
          <cell r="L711">
            <v>3063850</v>
          </cell>
          <cell r="M711">
            <v>3179850</v>
          </cell>
          <cell r="N711">
            <v>3292760</v>
          </cell>
          <cell r="O711">
            <v>3418790</v>
          </cell>
          <cell r="P711">
            <v>3548019</v>
          </cell>
          <cell r="Q711">
            <v>3683586</v>
          </cell>
          <cell r="R711">
            <v>3830112</v>
          </cell>
          <cell r="S711">
            <v>3984291</v>
          </cell>
          <cell r="T711">
            <v>4139864</v>
          </cell>
          <cell r="U711">
            <v>4295625</v>
          </cell>
          <cell r="V711">
            <v>4446308</v>
          </cell>
          <cell r="W711">
            <v>4592943</v>
          </cell>
          <cell r="X711">
            <v>4739624</v>
          </cell>
          <cell r="Y711">
            <v>4879864</v>
          </cell>
          <cell r="Z711">
            <v>5029129</v>
          </cell>
          <cell r="AA711">
            <v>5183137</v>
          </cell>
          <cell r="AB711">
            <v>5343888</v>
          </cell>
          <cell r="AC711">
            <v>5502366</v>
          </cell>
          <cell r="AD711">
            <v>5667491</v>
          </cell>
          <cell r="AE711">
            <v>5832449</v>
          </cell>
          <cell r="AF711">
            <v>6017813</v>
          </cell>
          <cell r="AG711">
            <v>6224112</v>
          </cell>
          <cell r="AH711">
            <v>6445699</v>
          </cell>
          <cell r="AI711">
            <v>6682239</v>
          </cell>
          <cell r="AJ711">
            <v>6924346</v>
          </cell>
          <cell r="AK711">
            <v>7173655</v>
          </cell>
          <cell r="AL711">
            <v>7439351</v>
          </cell>
          <cell r="AM711">
            <v>7716326</v>
          </cell>
          <cell r="AN711">
            <v>8010213</v>
          </cell>
          <cell r="AO711">
            <v>8319749</v>
          </cell>
          <cell r="AP711">
            <v>8646168</v>
          </cell>
          <cell r="AQ711">
            <v>8978066</v>
          </cell>
          <cell r="AR711">
            <v>9324255</v>
          </cell>
          <cell r="AS711">
            <v>9681524</v>
          </cell>
          <cell r="AT711">
            <v>10047531</v>
          </cell>
          <cell r="AU711">
            <v>10427010</v>
          </cell>
          <cell r="AV711">
            <v>10831627</v>
          </cell>
          <cell r="AW711">
            <v>11252428</v>
          </cell>
          <cell r="AX711">
            <v>11686120</v>
          </cell>
          <cell r="AY711">
            <v>12127168</v>
          </cell>
          <cell r="AZ711">
            <v>12550924</v>
          </cell>
          <cell r="BA711">
            <v>12982677</v>
          </cell>
          <cell r="BB711">
            <v>13444652</v>
          </cell>
          <cell r="BC711">
            <v>13920928</v>
          </cell>
          <cell r="BD711">
            <v>14411813</v>
          </cell>
          <cell r="BE711">
            <v>14929154</v>
          </cell>
          <cell r="BF711">
            <v>15434232</v>
          </cell>
          <cell r="BG711">
            <v>15976162</v>
          </cell>
          <cell r="BH711">
            <v>16523314</v>
          </cell>
          <cell r="BI711">
            <v>17094890</v>
          </cell>
          <cell r="BJ711">
            <v>17690718</v>
          </cell>
          <cell r="BK711">
            <v>18308742</v>
          </cell>
          <cell r="BL711">
            <v>18948260</v>
          </cell>
          <cell r="BM711">
            <v>19611252</v>
          </cell>
          <cell r="BN711">
            <v>20296568</v>
          </cell>
          <cell r="BO711">
            <v>20995176</v>
          </cell>
          <cell r="BP711">
            <v>21709714</v>
          </cell>
          <cell r="BQ711">
            <v>1.2271810561900314</v>
          </cell>
        </row>
        <row r="712">
          <cell r="C712" t="str">
            <v>ATG</v>
          </cell>
          <cell r="H712">
            <v>26626</v>
          </cell>
          <cell r="I712">
            <v>27011</v>
          </cell>
          <cell r="J712">
            <v>27329</v>
          </cell>
          <cell r="K712">
            <v>27701</v>
          </cell>
          <cell r="L712">
            <v>28166</v>
          </cell>
          <cell r="M712">
            <v>28717</v>
          </cell>
          <cell r="N712">
            <v>29340</v>
          </cell>
          <cell r="O712">
            <v>29996</v>
          </cell>
          <cell r="P712">
            <v>30640</v>
          </cell>
          <cell r="Q712">
            <v>31254</v>
          </cell>
          <cell r="R712">
            <v>31828</v>
          </cell>
          <cell r="S712">
            <v>32278</v>
          </cell>
          <cell r="T712">
            <v>32704</v>
          </cell>
          <cell r="U712">
            <v>33130</v>
          </cell>
          <cell r="V712">
            <v>33259</v>
          </cell>
          <cell r="W712">
            <v>33400</v>
          </cell>
          <cell r="X712">
            <v>33331</v>
          </cell>
          <cell r="Y712">
            <v>33267</v>
          </cell>
          <cell r="Z712">
            <v>33197</v>
          </cell>
          <cell r="AA712">
            <v>33085</v>
          </cell>
          <cell r="AB712">
            <v>32932</v>
          </cell>
          <cell r="AC712">
            <v>33734</v>
          </cell>
          <cell r="AD712">
            <v>34757</v>
          </cell>
          <cell r="AE712">
            <v>35723</v>
          </cell>
          <cell r="AF712">
            <v>36787</v>
          </cell>
          <cell r="AG712">
            <v>37713</v>
          </cell>
          <cell r="AH712">
            <v>38566</v>
          </cell>
          <cell r="AI712">
            <v>39381</v>
          </cell>
          <cell r="AJ712">
            <v>40204</v>
          </cell>
          <cell r="AK712">
            <v>40953</v>
          </cell>
          <cell r="AL712">
            <v>41669</v>
          </cell>
          <cell r="AM712">
            <v>42232</v>
          </cell>
          <cell r="AN712">
            <v>42741</v>
          </cell>
          <cell r="AO712">
            <v>43266</v>
          </cell>
          <cell r="AP712">
            <v>43860</v>
          </cell>
          <cell r="AQ712">
            <v>44520</v>
          </cell>
          <cell r="AR712">
            <v>45076</v>
          </cell>
          <cell r="AS712">
            <v>45668</v>
          </cell>
          <cell r="AT712">
            <v>46163</v>
          </cell>
          <cell r="AU712">
            <v>46605</v>
          </cell>
          <cell r="AV712">
            <v>47019</v>
          </cell>
          <cell r="AW712">
            <v>47437</v>
          </cell>
          <cell r="AX712">
            <v>47767</v>
          </cell>
          <cell r="AY712">
            <v>47929</v>
          </cell>
          <cell r="AZ712">
            <v>47986</v>
          </cell>
          <cell r="BA712">
            <v>48129</v>
          </cell>
          <cell r="BB712">
            <v>48153</v>
          </cell>
          <cell r="BC712">
            <v>48077</v>
          </cell>
          <cell r="BD712">
            <v>47911</v>
          </cell>
          <cell r="BE712">
            <v>47668</v>
          </cell>
          <cell r="BF712">
            <v>47364</v>
          </cell>
          <cell r="BG712">
            <v>47249</v>
          </cell>
          <cell r="BH712">
            <v>47152</v>
          </cell>
          <cell r="BI712">
            <v>47193</v>
          </cell>
          <cell r="BJ712">
            <v>47273</v>
          </cell>
          <cell r="BK712">
            <v>47249</v>
          </cell>
          <cell r="BL712">
            <v>47164</v>
          </cell>
          <cell r="BM712">
            <v>46976</v>
          </cell>
          <cell r="BN712">
            <v>46755</v>
          </cell>
          <cell r="BO712">
            <v>46425</v>
          </cell>
          <cell r="BP712">
            <v>46228</v>
          </cell>
          <cell r="BQ712">
            <v>0.97789435830177907</v>
          </cell>
        </row>
        <row r="713">
          <cell r="C713" t="str">
            <v>ARG</v>
          </cell>
          <cell r="H713">
            <v>12157181</v>
          </cell>
          <cell r="I713">
            <v>12326314</v>
          </cell>
          <cell r="J713">
            <v>12493124</v>
          </cell>
          <cell r="K713">
            <v>12655051</v>
          </cell>
          <cell r="L713">
            <v>12817988</v>
          </cell>
          <cell r="M713">
            <v>12958998</v>
          </cell>
          <cell r="N713">
            <v>13090110</v>
          </cell>
          <cell r="O713">
            <v>13218743</v>
          </cell>
          <cell r="P713">
            <v>13349689</v>
          </cell>
          <cell r="Q713">
            <v>13488594</v>
          </cell>
          <cell r="R713">
            <v>13634773</v>
          </cell>
          <cell r="S713">
            <v>13794907</v>
          </cell>
          <cell r="T713">
            <v>13976491</v>
          </cell>
          <cell r="U713">
            <v>14185536</v>
          </cell>
          <cell r="V713">
            <v>14408782</v>
          </cell>
          <cell r="W713">
            <v>14644405</v>
          </cell>
          <cell r="X713">
            <v>14885276</v>
          </cell>
          <cell r="Y713">
            <v>15140663</v>
          </cell>
          <cell r="Z713">
            <v>15406110</v>
          </cell>
          <cell r="AA713">
            <v>15675609</v>
          </cell>
          <cell r="AB713">
            <v>15951084</v>
          </cell>
          <cell r="AC713">
            <v>16217266</v>
          </cell>
          <cell r="AD713">
            <v>16490808</v>
          </cell>
          <cell r="AE713">
            <v>16764048</v>
          </cell>
          <cell r="AF713">
            <v>17031184</v>
          </cell>
          <cell r="AG713">
            <v>17289849</v>
          </cell>
          <cell r="AH713">
            <v>17536242</v>
          </cell>
          <cell r="AI713">
            <v>17770367</v>
          </cell>
          <cell r="AJ713">
            <v>17995860</v>
          </cell>
          <cell r="AK713">
            <v>18223424</v>
          </cell>
          <cell r="AL713">
            <v>18439761</v>
          </cell>
          <cell r="AM713">
            <v>18654810</v>
          </cell>
          <cell r="AN713">
            <v>18866465</v>
          </cell>
          <cell r="AO713">
            <v>19084980</v>
          </cell>
          <cell r="AP713">
            <v>19305958</v>
          </cell>
          <cell r="AQ713">
            <v>19535881</v>
          </cell>
          <cell r="AR713">
            <v>19766779</v>
          </cell>
          <cell r="AS713">
            <v>19999945</v>
          </cell>
          <cell r="AT713">
            <v>20244198</v>
          </cell>
          <cell r="AU713">
            <v>20485768</v>
          </cell>
          <cell r="AV713">
            <v>20721501</v>
          </cell>
          <cell r="AW713">
            <v>20949494</v>
          </cell>
          <cell r="AX713">
            <v>21166714</v>
          </cell>
          <cell r="AY713">
            <v>21382381</v>
          </cell>
          <cell r="AZ713">
            <v>21604909</v>
          </cell>
          <cell r="BA713">
            <v>21829688</v>
          </cell>
          <cell r="BB713">
            <v>22046560</v>
          </cell>
          <cell r="BC713">
            <v>22255297</v>
          </cell>
          <cell r="BD713">
            <v>22450756</v>
          </cell>
          <cell r="BE713">
            <v>22637565</v>
          </cell>
          <cell r="BF713">
            <v>22813840</v>
          </cell>
          <cell r="BG713">
            <v>22972376</v>
          </cell>
          <cell r="BH713">
            <v>23130374</v>
          </cell>
          <cell r="BI713">
            <v>23302309</v>
          </cell>
          <cell r="BJ713">
            <v>23454467</v>
          </cell>
          <cell r="BK713">
            <v>23598525</v>
          </cell>
          <cell r="BL713">
            <v>23727177</v>
          </cell>
          <cell r="BM713">
            <v>23817984</v>
          </cell>
          <cell r="BN713">
            <v>23915394</v>
          </cell>
          <cell r="BO713">
            <v>24029674</v>
          </cell>
          <cell r="BP713">
            <v>24135208</v>
          </cell>
          <cell r="BQ713">
            <v>1.0290239381692194</v>
          </cell>
        </row>
        <row r="714">
          <cell r="C714" t="str">
            <v>ARM</v>
          </cell>
          <cell r="H714">
            <v>1217959</v>
          </cell>
          <cell r="I714">
            <v>1267685</v>
          </cell>
          <cell r="J714">
            <v>1320179</v>
          </cell>
          <cell r="K714">
            <v>1373706</v>
          </cell>
          <cell r="L714">
            <v>1425721</v>
          </cell>
          <cell r="M714">
            <v>1474373</v>
          </cell>
          <cell r="N714">
            <v>1535917</v>
          </cell>
          <cell r="O714">
            <v>1594811</v>
          </cell>
          <cell r="P714">
            <v>1652009</v>
          </cell>
          <cell r="Q714">
            <v>1671794</v>
          </cell>
          <cell r="R714">
            <v>1684989</v>
          </cell>
          <cell r="S714">
            <v>1688610</v>
          </cell>
          <cell r="T714">
            <v>1693426</v>
          </cell>
          <cell r="U714">
            <v>1699096</v>
          </cell>
          <cell r="V714">
            <v>1707047</v>
          </cell>
          <cell r="W714">
            <v>1713451</v>
          </cell>
          <cell r="X714">
            <v>1713979</v>
          </cell>
          <cell r="Y714">
            <v>1712146</v>
          </cell>
          <cell r="Z714">
            <v>1706626</v>
          </cell>
          <cell r="AA714">
            <v>1802518</v>
          </cell>
          <cell r="AB714">
            <v>1825776</v>
          </cell>
          <cell r="AC714">
            <v>1858458</v>
          </cell>
          <cell r="AD714">
            <v>1730726</v>
          </cell>
          <cell r="AE714">
            <v>1662951</v>
          </cell>
          <cell r="AF714">
            <v>1608758</v>
          </cell>
          <cell r="AG714">
            <v>1605780</v>
          </cell>
          <cell r="AH714">
            <v>1601201</v>
          </cell>
          <cell r="AI714">
            <v>1595601</v>
          </cell>
          <cell r="AJ714">
            <v>1621550</v>
          </cell>
          <cell r="AK714">
            <v>1641739</v>
          </cell>
          <cell r="AL714">
            <v>1655691</v>
          </cell>
          <cell r="AM714">
            <v>1653141</v>
          </cell>
          <cell r="AN714">
            <v>1656220</v>
          </cell>
          <cell r="AO714">
            <v>1654796</v>
          </cell>
          <cell r="AP714">
            <v>1651344</v>
          </cell>
          <cell r="AQ714">
            <v>1648441</v>
          </cell>
          <cell r="AR714">
            <v>1641585</v>
          </cell>
          <cell r="AS714">
            <v>1629079</v>
          </cell>
          <cell r="AT714">
            <v>1602801</v>
          </cell>
          <cell r="AU714">
            <v>1572276</v>
          </cell>
          <cell r="AV714">
            <v>1543384</v>
          </cell>
          <cell r="AW714">
            <v>1526144</v>
          </cell>
          <cell r="AX714">
            <v>1506998</v>
          </cell>
          <cell r="AY714">
            <v>1487618</v>
          </cell>
          <cell r="AZ714">
            <v>1465165</v>
          </cell>
          <cell r="BA714">
            <v>1443437</v>
          </cell>
          <cell r="BB714">
            <v>1430370</v>
          </cell>
          <cell r="BC714">
            <v>1418352</v>
          </cell>
          <cell r="BD714">
            <v>1408175</v>
          </cell>
          <cell r="BE714">
            <v>1396139</v>
          </cell>
          <cell r="BF714">
            <v>1381184</v>
          </cell>
          <cell r="BG714">
            <v>1366866</v>
          </cell>
          <cell r="BH714">
            <v>1399315</v>
          </cell>
          <cell r="BI714">
            <v>1463055</v>
          </cell>
          <cell r="BJ714">
            <v>1445079</v>
          </cell>
          <cell r="BK714">
            <v>1426938</v>
          </cell>
          <cell r="BL714">
            <v>1409739</v>
          </cell>
          <cell r="BM714">
            <v>1394416</v>
          </cell>
          <cell r="BN714">
            <v>1380317</v>
          </cell>
          <cell r="BO714">
            <v>1365254</v>
          </cell>
          <cell r="BP714">
            <v>1348462</v>
          </cell>
          <cell r="BQ714">
            <v>0.93314067950610313</v>
          </cell>
        </row>
        <row r="715">
          <cell r="C715" t="str">
            <v>AUS</v>
          </cell>
          <cell r="H715">
            <v>6285164</v>
          </cell>
          <cell r="I715">
            <v>6493187</v>
          </cell>
          <cell r="J715">
            <v>6608140</v>
          </cell>
          <cell r="K715">
            <v>6725665</v>
          </cell>
          <cell r="L715">
            <v>6840264</v>
          </cell>
          <cell r="M715">
            <v>6936688</v>
          </cell>
          <cell r="N715">
            <v>7037661</v>
          </cell>
          <cell r="O715">
            <v>7152359</v>
          </cell>
          <cell r="P715">
            <v>7269871</v>
          </cell>
          <cell r="Q715">
            <v>7396463</v>
          </cell>
          <cell r="R715">
            <v>7550836</v>
          </cell>
          <cell r="S715">
            <v>7727106</v>
          </cell>
          <cell r="T715">
            <v>7894647</v>
          </cell>
          <cell r="U715">
            <v>8038319</v>
          </cell>
          <cell r="V715">
            <v>8181913</v>
          </cell>
          <cell r="W715">
            <v>8339963</v>
          </cell>
          <cell r="X715">
            <v>8534475</v>
          </cell>
          <cell r="Y715">
            <v>8730630</v>
          </cell>
          <cell r="Z715">
            <v>8917298</v>
          </cell>
          <cell r="AA715">
            <v>9088985</v>
          </cell>
          <cell r="AB715">
            <v>9224929</v>
          </cell>
          <cell r="AC715">
            <v>9324142</v>
          </cell>
          <cell r="AD715">
            <v>9402850</v>
          </cell>
          <cell r="AE715">
            <v>9459403</v>
          </cell>
          <cell r="AF715">
            <v>9521969</v>
          </cell>
          <cell r="AG715">
            <v>9595688</v>
          </cell>
          <cell r="AH715">
            <v>9656930</v>
          </cell>
          <cell r="AI715">
            <v>9689411</v>
          </cell>
          <cell r="AJ715">
            <v>9720023</v>
          </cell>
          <cell r="AK715">
            <v>9752259</v>
          </cell>
          <cell r="AL715">
            <v>9803654</v>
          </cell>
          <cell r="AM715">
            <v>9869738</v>
          </cell>
          <cell r="AN715">
            <v>9946497</v>
          </cell>
          <cell r="AO715">
            <v>10020778</v>
          </cell>
          <cell r="AP715">
            <v>10096316</v>
          </cell>
          <cell r="AQ715">
            <v>10195533</v>
          </cell>
          <cell r="AR715">
            <v>10325563</v>
          </cell>
          <cell r="AS715">
            <v>10505086</v>
          </cell>
          <cell r="AT715">
            <v>10708136</v>
          </cell>
          <cell r="AU715">
            <v>10869824</v>
          </cell>
          <cell r="AV715">
            <v>10970466</v>
          </cell>
          <cell r="AW715">
            <v>11088615</v>
          </cell>
          <cell r="AX715">
            <v>11235188</v>
          </cell>
          <cell r="AY715">
            <v>11362656</v>
          </cell>
          <cell r="AZ715">
            <v>11473536</v>
          </cell>
          <cell r="BA715">
            <v>11592729</v>
          </cell>
          <cell r="BB715">
            <v>11748172</v>
          </cell>
          <cell r="BC715">
            <v>11916985</v>
          </cell>
          <cell r="BD715">
            <v>12068941</v>
          </cell>
          <cell r="BE715">
            <v>12169942</v>
          </cell>
          <cell r="BF715">
            <v>12141546</v>
          </cell>
          <cell r="BG715">
            <v>12181053</v>
          </cell>
          <cell r="BH715">
            <v>12269050</v>
          </cell>
          <cell r="BI715">
            <v>12376402</v>
          </cell>
          <cell r="BJ715">
            <v>12462384</v>
          </cell>
          <cell r="BK715">
            <v>12557030</v>
          </cell>
          <cell r="BL715">
            <v>12655290</v>
          </cell>
          <cell r="BM715">
            <v>12755559</v>
          </cell>
          <cell r="BN715">
            <v>12846241</v>
          </cell>
          <cell r="BO715">
            <v>12916680</v>
          </cell>
          <cell r="BP715">
            <v>12980474</v>
          </cell>
          <cell r="BQ715">
            <v>1.0415723026990662</v>
          </cell>
        </row>
        <row r="716">
          <cell r="C716" t="str">
            <v>AUT</v>
          </cell>
          <cell r="H716">
            <v>3396808</v>
          </cell>
          <cell r="I716">
            <v>3434083</v>
          </cell>
          <cell r="J716">
            <v>3471250</v>
          </cell>
          <cell r="K716">
            <v>3506583</v>
          </cell>
          <cell r="L716">
            <v>3504317</v>
          </cell>
          <cell r="M716">
            <v>3505174</v>
          </cell>
          <cell r="N716">
            <v>3535282</v>
          </cell>
          <cell r="O716">
            <v>3574705</v>
          </cell>
          <cell r="P716">
            <v>3604680</v>
          </cell>
          <cell r="Q716">
            <v>3641587</v>
          </cell>
          <cell r="R716">
            <v>3687662</v>
          </cell>
          <cell r="S716">
            <v>3739080</v>
          </cell>
          <cell r="T716">
            <v>3763657</v>
          </cell>
          <cell r="U716">
            <v>3800952</v>
          </cell>
          <cell r="V716">
            <v>3838970</v>
          </cell>
          <cell r="W716">
            <v>3875003</v>
          </cell>
          <cell r="X716">
            <v>3891923</v>
          </cell>
          <cell r="Y716">
            <v>3893526</v>
          </cell>
          <cell r="Z716">
            <v>3897776</v>
          </cell>
          <cell r="AA716">
            <v>3925739</v>
          </cell>
          <cell r="AB716">
            <v>3963010</v>
          </cell>
          <cell r="AC716">
            <v>4006467</v>
          </cell>
          <cell r="AD716">
            <v>4043939</v>
          </cell>
          <cell r="AE716">
            <v>4057684</v>
          </cell>
          <cell r="AF716">
            <v>4047666</v>
          </cell>
          <cell r="AG716">
            <v>4037788</v>
          </cell>
          <cell r="AH716">
            <v>4032462</v>
          </cell>
          <cell r="AI716">
            <v>4025134</v>
          </cell>
          <cell r="AJ716">
            <v>4017937</v>
          </cell>
          <cell r="AK716">
            <v>4017592</v>
          </cell>
          <cell r="AL716">
            <v>4017270</v>
          </cell>
          <cell r="AM716">
            <v>4032716</v>
          </cell>
          <cell r="AN716">
            <v>4052174</v>
          </cell>
          <cell r="AO716">
            <v>4074790</v>
          </cell>
          <cell r="AP716">
            <v>4102722</v>
          </cell>
          <cell r="AQ716">
            <v>4123438</v>
          </cell>
          <cell r="AR716">
            <v>4124667</v>
          </cell>
          <cell r="AS716">
            <v>4122920</v>
          </cell>
          <cell r="AT716">
            <v>4115849</v>
          </cell>
          <cell r="AU716">
            <v>4095795</v>
          </cell>
          <cell r="AV716">
            <v>4072312</v>
          </cell>
          <cell r="AW716">
            <v>4053018</v>
          </cell>
          <cell r="AX716">
            <v>4037915</v>
          </cell>
          <cell r="AY716">
            <v>4026199</v>
          </cell>
          <cell r="AZ716">
            <v>4023994</v>
          </cell>
          <cell r="BA716">
            <v>4048780</v>
          </cell>
          <cell r="BB716">
            <v>4042474</v>
          </cell>
          <cell r="BC716">
            <v>4022709</v>
          </cell>
          <cell r="BD716">
            <v>3993484</v>
          </cell>
          <cell r="BE716">
            <v>3968084</v>
          </cell>
          <cell r="BF716">
            <v>3940720</v>
          </cell>
          <cell r="BG716">
            <v>3936824</v>
          </cell>
          <cell r="BH716">
            <v>3962163</v>
          </cell>
          <cell r="BI716">
            <v>3926936</v>
          </cell>
          <cell r="BJ716">
            <v>3895139</v>
          </cell>
          <cell r="BK716">
            <v>3869447</v>
          </cell>
          <cell r="BL716">
            <v>3849170</v>
          </cell>
          <cell r="BM716">
            <v>3831570</v>
          </cell>
          <cell r="BN716">
            <v>3814436</v>
          </cell>
          <cell r="BO716">
            <v>3795804</v>
          </cell>
          <cell r="BP716">
            <v>3773137</v>
          </cell>
          <cell r="BQ716">
            <v>0.96867839632937358</v>
          </cell>
        </row>
        <row r="717">
          <cell r="C717" t="str">
            <v>BHS</v>
          </cell>
          <cell r="H717">
            <v>90998</v>
          </cell>
          <cell r="I717">
            <v>93745</v>
          </cell>
          <cell r="J717">
            <v>96181</v>
          </cell>
          <cell r="K717">
            <v>98630</v>
          </cell>
          <cell r="L717">
            <v>101283</v>
          </cell>
          <cell r="M717">
            <v>104257</v>
          </cell>
          <cell r="N717">
            <v>107543</v>
          </cell>
          <cell r="O717">
            <v>111072</v>
          </cell>
          <cell r="P717">
            <v>114708</v>
          </cell>
          <cell r="Q717">
            <v>118377</v>
          </cell>
          <cell r="R717">
            <v>122001</v>
          </cell>
          <cell r="S717">
            <v>125519</v>
          </cell>
          <cell r="T717">
            <v>128991</v>
          </cell>
          <cell r="U717">
            <v>132444</v>
          </cell>
          <cell r="V717">
            <v>135851</v>
          </cell>
          <cell r="W717">
            <v>139289</v>
          </cell>
          <cell r="X717">
            <v>142486</v>
          </cell>
          <cell r="Y717">
            <v>145447</v>
          </cell>
          <cell r="Z717">
            <v>148264</v>
          </cell>
          <cell r="AA717">
            <v>150936</v>
          </cell>
          <cell r="AB717">
            <v>153146</v>
          </cell>
          <cell r="AC717">
            <v>155283</v>
          </cell>
          <cell r="AD717">
            <v>157228</v>
          </cell>
          <cell r="AE717">
            <v>159038</v>
          </cell>
          <cell r="AF717">
            <v>160758</v>
          </cell>
          <cell r="AG717">
            <v>162459</v>
          </cell>
          <cell r="AH717">
            <v>164191</v>
          </cell>
          <cell r="AI717">
            <v>165954</v>
          </cell>
          <cell r="AJ717">
            <v>167764</v>
          </cell>
          <cell r="AK717">
            <v>169602</v>
          </cell>
          <cell r="AL717">
            <v>171848</v>
          </cell>
          <cell r="AM717">
            <v>173779</v>
          </cell>
          <cell r="AN717">
            <v>176113</v>
          </cell>
          <cell r="AO717">
            <v>178803</v>
          </cell>
          <cell r="AP717">
            <v>181616</v>
          </cell>
          <cell r="AQ717">
            <v>184256</v>
          </cell>
          <cell r="AR717">
            <v>187597</v>
          </cell>
          <cell r="AS717">
            <v>191384</v>
          </cell>
          <cell r="AT717">
            <v>194647</v>
          </cell>
          <cell r="AU717">
            <v>197551</v>
          </cell>
          <cell r="AV717">
            <v>200389</v>
          </cell>
          <cell r="AW717">
            <v>202475</v>
          </cell>
          <cell r="AX717">
            <v>203956</v>
          </cell>
          <cell r="AY717">
            <v>205088</v>
          </cell>
          <cell r="AZ717">
            <v>205830</v>
          </cell>
          <cell r="BA717">
            <v>206261</v>
          </cell>
          <cell r="BB717">
            <v>206475</v>
          </cell>
          <cell r="BC717">
            <v>206597</v>
          </cell>
          <cell r="BD717">
            <v>206693</v>
          </cell>
          <cell r="BE717">
            <v>206717</v>
          </cell>
          <cell r="BF717">
            <v>206128</v>
          </cell>
          <cell r="BG717">
            <v>205914</v>
          </cell>
          <cell r="BH717">
            <v>206399</v>
          </cell>
          <cell r="BI717">
            <v>206910</v>
          </cell>
          <cell r="BJ717">
            <v>207518</v>
          </cell>
          <cell r="BK717">
            <v>207718</v>
          </cell>
          <cell r="BL717">
            <v>207861</v>
          </cell>
          <cell r="BM717">
            <v>208014</v>
          </cell>
          <cell r="BN717">
            <v>208202</v>
          </cell>
          <cell r="BO717">
            <v>208307</v>
          </cell>
          <cell r="BP717">
            <v>208127</v>
          </cell>
          <cell r="BQ717">
            <v>1.0029346851839358</v>
          </cell>
        </row>
        <row r="718">
          <cell r="C718" t="str">
            <v>BRB</v>
          </cell>
          <cell r="H718">
            <v>114302</v>
          </cell>
          <cell r="I718">
            <v>115100</v>
          </cell>
          <cell r="J718">
            <v>116340</v>
          </cell>
          <cell r="K718">
            <v>117720</v>
          </cell>
          <cell r="L718">
            <v>119287</v>
          </cell>
          <cell r="M718">
            <v>121034</v>
          </cell>
          <cell r="N718">
            <v>122841</v>
          </cell>
          <cell r="O718">
            <v>124679</v>
          </cell>
          <cell r="P718">
            <v>126500</v>
          </cell>
          <cell r="Q718">
            <v>128241</v>
          </cell>
          <cell r="R718">
            <v>129328</v>
          </cell>
          <cell r="S718">
            <v>129954</v>
          </cell>
          <cell r="T718">
            <v>130481</v>
          </cell>
          <cell r="U718">
            <v>130919</v>
          </cell>
          <cell r="V718">
            <v>131336</v>
          </cell>
          <cell r="W718">
            <v>131811</v>
          </cell>
          <cell r="X718">
            <v>132270</v>
          </cell>
          <cell r="Y718">
            <v>132907</v>
          </cell>
          <cell r="Z718">
            <v>133326</v>
          </cell>
          <cell r="AA718">
            <v>133683</v>
          </cell>
          <cell r="AB718">
            <v>135087</v>
          </cell>
          <cell r="AC718">
            <v>136037</v>
          </cell>
          <cell r="AD718">
            <v>136916</v>
          </cell>
          <cell r="AE718">
            <v>137082</v>
          </cell>
          <cell r="AF718">
            <v>137229</v>
          </cell>
          <cell r="AG718">
            <v>137133</v>
          </cell>
          <cell r="AH718">
            <v>137033</v>
          </cell>
          <cell r="AI718">
            <v>136858</v>
          </cell>
          <cell r="AJ718">
            <v>136613</v>
          </cell>
          <cell r="AK718">
            <v>136073</v>
          </cell>
          <cell r="AL718">
            <v>135292</v>
          </cell>
          <cell r="AM718">
            <v>135525</v>
          </cell>
          <cell r="AN718">
            <v>135395</v>
          </cell>
          <cell r="AO718">
            <v>134957</v>
          </cell>
          <cell r="AP718">
            <v>134414</v>
          </cell>
          <cell r="AQ718">
            <v>134079</v>
          </cell>
          <cell r="AR718">
            <v>133622</v>
          </cell>
          <cell r="AS718">
            <v>133031</v>
          </cell>
          <cell r="AT718">
            <v>132327</v>
          </cell>
          <cell r="AU718">
            <v>131544</v>
          </cell>
          <cell r="AV718">
            <v>130849</v>
          </cell>
          <cell r="AW718">
            <v>130056</v>
          </cell>
          <cell r="AX718">
            <v>129197</v>
          </cell>
          <cell r="AY718">
            <v>128300</v>
          </cell>
          <cell r="AZ718">
            <v>127694</v>
          </cell>
          <cell r="BA718">
            <v>127391</v>
          </cell>
          <cell r="BB718">
            <v>127387</v>
          </cell>
          <cell r="BC718">
            <v>127189</v>
          </cell>
          <cell r="BD718">
            <v>126919</v>
          </cell>
          <cell r="BE718">
            <v>126503</v>
          </cell>
          <cell r="BF718">
            <v>125943</v>
          </cell>
          <cell r="BG718">
            <v>125250</v>
          </cell>
          <cell r="BH718">
            <v>124394</v>
          </cell>
          <cell r="BI718">
            <v>123733</v>
          </cell>
          <cell r="BJ718">
            <v>123131</v>
          </cell>
          <cell r="BK718">
            <v>122614</v>
          </cell>
          <cell r="BL718">
            <v>122146</v>
          </cell>
          <cell r="BM718">
            <v>121514</v>
          </cell>
          <cell r="BN718">
            <v>121290</v>
          </cell>
          <cell r="BO718">
            <v>120821</v>
          </cell>
          <cell r="BP718">
            <v>120311</v>
          </cell>
          <cell r="BQ718">
            <v>0.97709756275836301</v>
          </cell>
        </row>
        <row r="719">
          <cell r="C719" t="str">
            <v>BLZ</v>
          </cell>
          <cell r="H719">
            <v>47822</v>
          </cell>
          <cell r="I719">
            <v>49249</v>
          </cell>
          <cell r="J719">
            <v>50618</v>
          </cell>
          <cell r="K719">
            <v>51963</v>
          </cell>
          <cell r="L719">
            <v>53315</v>
          </cell>
          <cell r="M719">
            <v>55128</v>
          </cell>
          <cell r="N719">
            <v>57000</v>
          </cell>
          <cell r="O719">
            <v>58926</v>
          </cell>
          <cell r="P719">
            <v>60797</v>
          </cell>
          <cell r="Q719">
            <v>62676</v>
          </cell>
          <cell r="R719">
            <v>64782</v>
          </cell>
          <cell r="S719">
            <v>66638</v>
          </cell>
          <cell r="T719">
            <v>68426</v>
          </cell>
          <cell r="U719">
            <v>70160</v>
          </cell>
          <cell r="V719">
            <v>71664</v>
          </cell>
          <cell r="W719">
            <v>73219</v>
          </cell>
          <cell r="X719">
            <v>75033</v>
          </cell>
          <cell r="Y719">
            <v>77027</v>
          </cell>
          <cell r="Z719">
            <v>79180</v>
          </cell>
          <cell r="AA719">
            <v>81470</v>
          </cell>
          <cell r="AB719">
            <v>83871</v>
          </cell>
          <cell r="AC719">
            <v>86423</v>
          </cell>
          <cell r="AD719">
            <v>89302</v>
          </cell>
          <cell r="AE719">
            <v>92389</v>
          </cell>
          <cell r="AF719">
            <v>95879</v>
          </cell>
          <cell r="AG719">
            <v>99848</v>
          </cell>
          <cell r="AH719">
            <v>104260</v>
          </cell>
          <cell r="AI719">
            <v>108936</v>
          </cell>
          <cell r="AJ719">
            <v>113628</v>
          </cell>
          <cell r="AK719">
            <v>118174</v>
          </cell>
          <cell r="AL719">
            <v>122593</v>
          </cell>
          <cell r="AM719">
            <v>126974</v>
          </cell>
          <cell r="AN719">
            <v>131432</v>
          </cell>
          <cell r="AO719">
            <v>136029</v>
          </cell>
          <cell r="AP719">
            <v>140781</v>
          </cell>
          <cell r="AQ719">
            <v>145647</v>
          </cell>
          <cell r="AR719">
            <v>150480</v>
          </cell>
          <cell r="AS719">
            <v>155302</v>
          </cell>
          <cell r="AT719">
            <v>160112</v>
          </cell>
          <cell r="AU719">
            <v>164889</v>
          </cell>
          <cell r="AV719">
            <v>170418</v>
          </cell>
          <cell r="AW719">
            <v>175837</v>
          </cell>
          <cell r="AX719">
            <v>181229</v>
          </cell>
          <cell r="AY719">
            <v>186772</v>
          </cell>
          <cell r="AZ719">
            <v>192381</v>
          </cell>
          <cell r="BA719">
            <v>198025</v>
          </cell>
          <cell r="BB719">
            <v>204983</v>
          </cell>
          <cell r="BC719">
            <v>210454</v>
          </cell>
          <cell r="BD719">
            <v>214527</v>
          </cell>
          <cell r="BE719">
            <v>218021</v>
          </cell>
          <cell r="BF719">
            <v>221898</v>
          </cell>
          <cell r="BG719">
            <v>224828</v>
          </cell>
          <cell r="BH719">
            <v>232576</v>
          </cell>
          <cell r="BI719">
            <v>235677</v>
          </cell>
          <cell r="BJ719">
            <v>238629</v>
          </cell>
          <cell r="BK719">
            <v>241121</v>
          </cell>
          <cell r="BL719">
            <v>243481</v>
          </cell>
          <cell r="BM719">
            <v>245651</v>
          </cell>
          <cell r="BN719">
            <v>247839</v>
          </cell>
          <cell r="BO719">
            <v>249992</v>
          </cell>
          <cell r="BP719">
            <v>252030</v>
          </cell>
          <cell r="BQ719">
            <v>1.0561583043133902</v>
          </cell>
        </row>
        <row r="720">
          <cell r="C720" t="str">
            <v>BEN</v>
          </cell>
          <cell r="H720">
            <v>1326043</v>
          </cell>
          <cell r="I720">
            <v>1354096</v>
          </cell>
          <cell r="J720">
            <v>1384261</v>
          </cell>
          <cell r="K720">
            <v>1416633</v>
          </cell>
          <cell r="L720">
            <v>1451333</v>
          </cell>
          <cell r="M720">
            <v>1488561</v>
          </cell>
          <cell r="N720">
            <v>1528535</v>
          </cell>
          <cell r="O720">
            <v>1571387</v>
          </cell>
          <cell r="P720">
            <v>1617166</v>
          </cell>
          <cell r="Q720">
            <v>1665956</v>
          </cell>
          <cell r="R720">
            <v>1717754</v>
          </cell>
          <cell r="S720">
            <v>1775430</v>
          </cell>
          <cell r="T720">
            <v>1832691</v>
          </cell>
          <cell r="U720">
            <v>1889455</v>
          </cell>
          <cell r="V720">
            <v>1945917</v>
          </cell>
          <cell r="W720">
            <v>2002289</v>
          </cell>
          <cell r="X720">
            <v>2066298</v>
          </cell>
          <cell r="Y720">
            <v>2133108</v>
          </cell>
          <cell r="Z720">
            <v>2202214</v>
          </cell>
          <cell r="AA720">
            <v>2274757</v>
          </cell>
          <cell r="AB720">
            <v>2349767</v>
          </cell>
          <cell r="AC720">
            <v>2427472</v>
          </cell>
          <cell r="AD720">
            <v>2507914</v>
          </cell>
          <cell r="AE720">
            <v>2718113</v>
          </cell>
          <cell r="AF720">
            <v>2737017</v>
          </cell>
          <cell r="AG720">
            <v>2793029</v>
          </cell>
          <cell r="AH720">
            <v>2877694</v>
          </cell>
          <cell r="AI720">
            <v>2978901</v>
          </cell>
          <cell r="AJ720">
            <v>3085982</v>
          </cell>
          <cell r="AK720">
            <v>3197686</v>
          </cell>
          <cell r="AL720">
            <v>3312785</v>
          </cell>
          <cell r="AM720">
            <v>3431410</v>
          </cell>
          <cell r="AN720">
            <v>3553455</v>
          </cell>
          <cell r="AO720">
            <v>3679301</v>
          </cell>
          <cell r="AP720">
            <v>3807787</v>
          </cell>
          <cell r="AQ720">
            <v>3960263</v>
          </cell>
          <cell r="AR720">
            <v>4079360</v>
          </cell>
          <cell r="AS720">
            <v>4213484</v>
          </cell>
          <cell r="AT720">
            <v>4352494</v>
          </cell>
          <cell r="AU720">
            <v>4504383</v>
          </cell>
          <cell r="AV720">
            <v>4652499</v>
          </cell>
          <cell r="AW720">
            <v>4801736</v>
          </cell>
          <cell r="AX720">
            <v>4950980</v>
          </cell>
          <cell r="AY720">
            <v>5101101</v>
          </cell>
          <cell r="AZ720">
            <v>5257231</v>
          </cell>
          <cell r="BA720">
            <v>5414615</v>
          </cell>
          <cell r="BB720">
            <v>5573410</v>
          </cell>
          <cell r="BC720">
            <v>5738845</v>
          </cell>
          <cell r="BD720">
            <v>5913488</v>
          </cell>
          <cell r="BE720">
            <v>6097256</v>
          </cell>
          <cell r="BF720">
            <v>6289703</v>
          </cell>
          <cell r="BG720">
            <v>6484533</v>
          </cell>
          <cell r="BH720">
            <v>6684989</v>
          </cell>
          <cell r="BI720">
            <v>6892888</v>
          </cell>
          <cell r="BJ720">
            <v>7103161</v>
          </cell>
          <cell r="BK720">
            <v>7321434</v>
          </cell>
          <cell r="BL720">
            <v>7548497</v>
          </cell>
          <cell r="BM720">
            <v>7782374</v>
          </cell>
          <cell r="BN720">
            <v>8024432</v>
          </cell>
          <cell r="BO720">
            <v>8272857</v>
          </cell>
          <cell r="BP720">
            <v>8525801</v>
          </cell>
          <cell r="BQ720">
            <v>1.2002826628876919</v>
          </cell>
        </row>
        <row r="721">
          <cell r="C721" t="str">
            <v>BGR</v>
          </cell>
          <cell r="H721">
            <v>4451841</v>
          </cell>
          <cell r="I721">
            <v>4455866</v>
          </cell>
          <cell r="J721">
            <v>4444783</v>
          </cell>
          <cell r="K721">
            <v>4443375</v>
          </cell>
          <cell r="L721">
            <v>4429284</v>
          </cell>
          <cell r="M721">
            <v>4391952</v>
          </cell>
          <cell r="N721">
            <v>4377771</v>
          </cell>
          <cell r="O721">
            <v>4367366</v>
          </cell>
          <cell r="P721">
            <v>4322778</v>
          </cell>
          <cell r="Q721">
            <v>4317239</v>
          </cell>
          <cell r="R721">
            <v>4310401</v>
          </cell>
          <cell r="S721">
            <v>4300601</v>
          </cell>
          <cell r="T721">
            <v>4281315</v>
          </cell>
          <cell r="U721">
            <v>4282633</v>
          </cell>
          <cell r="V721">
            <v>4281118</v>
          </cell>
          <cell r="W721">
            <v>4254318</v>
          </cell>
          <cell r="X721">
            <v>4258972</v>
          </cell>
          <cell r="Y721">
            <v>4267535</v>
          </cell>
          <cell r="Z721">
            <v>4287050</v>
          </cell>
          <cell r="AA721">
            <v>4251683</v>
          </cell>
          <cell r="AB721">
            <v>4205181</v>
          </cell>
          <cell r="AC721">
            <v>4158057</v>
          </cell>
          <cell r="AD721">
            <v>4103344</v>
          </cell>
          <cell r="AE721">
            <v>4100017</v>
          </cell>
          <cell r="AF721">
            <v>4094588</v>
          </cell>
          <cell r="AG721">
            <v>4073589</v>
          </cell>
          <cell r="AH721">
            <v>4035996</v>
          </cell>
          <cell r="AI721">
            <v>4006949</v>
          </cell>
          <cell r="AJ721">
            <v>3970304</v>
          </cell>
          <cell r="AK721">
            <v>3932127</v>
          </cell>
          <cell r="AL721">
            <v>3885568</v>
          </cell>
          <cell r="AM721">
            <v>3858430</v>
          </cell>
          <cell r="AN721">
            <v>3827798</v>
          </cell>
          <cell r="AO721">
            <v>3797731</v>
          </cell>
          <cell r="AP721">
            <v>3765464</v>
          </cell>
          <cell r="AQ721">
            <v>3726382</v>
          </cell>
          <cell r="AR721">
            <v>3679465</v>
          </cell>
          <cell r="AS721">
            <v>3633307</v>
          </cell>
          <cell r="AT721">
            <v>3583975</v>
          </cell>
          <cell r="AU721">
            <v>3532263</v>
          </cell>
          <cell r="AV721">
            <v>3473313</v>
          </cell>
          <cell r="AW721">
            <v>3414498</v>
          </cell>
          <cell r="AX721">
            <v>3351837</v>
          </cell>
          <cell r="AY721">
            <v>3304980</v>
          </cell>
          <cell r="AZ721">
            <v>3261862</v>
          </cell>
          <cell r="BA721">
            <v>3216504</v>
          </cell>
          <cell r="BB721">
            <v>3171425</v>
          </cell>
          <cell r="BC721">
            <v>3126365</v>
          </cell>
          <cell r="BD721">
            <v>3069093</v>
          </cell>
          <cell r="BE721">
            <v>3009592</v>
          </cell>
          <cell r="BF721">
            <v>2980818</v>
          </cell>
          <cell r="BG721">
            <v>2942004</v>
          </cell>
          <cell r="BH721">
            <v>2929408</v>
          </cell>
          <cell r="BI721">
            <v>2896177</v>
          </cell>
          <cell r="BJ721">
            <v>2855116</v>
          </cell>
          <cell r="BK721">
            <v>2811305</v>
          </cell>
          <cell r="BL721">
            <v>2762993</v>
          </cell>
          <cell r="BM721">
            <v>2716533</v>
          </cell>
          <cell r="BN721">
            <v>2672742</v>
          </cell>
          <cell r="BO721">
            <v>2629420</v>
          </cell>
          <cell r="BP721">
            <v>2589970</v>
          </cell>
          <cell r="BQ721">
            <v>0.9071330201645047</v>
          </cell>
        </row>
        <row r="722">
          <cell r="C722" t="str">
            <v>BTN</v>
          </cell>
          <cell r="H722">
            <v>152785</v>
          </cell>
          <cell r="I722">
            <v>157721</v>
          </cell>
          <cell r="J722">
            <v>162755</v>
          </cell>
          <cell r="K722">
            <v>167890</v>
          </cell>
          <cell r="L722">
            <v>173132</v>
          </cell>
          <cell r="M722">
            <v>178507</v>
          </cell>
          <cell r="N722">
            <v>184023</v>
          </cell>
          <cell r="O722">
            <v>189695</v>
          </cell>
          <cell r="P722">
            <v>195555</v>
          </cell>
          <cell r="Q722">
            <v>201446</v>
          </cell>
          <cell r="R722">
            <v>207402</v>
          </cell>
          <cell r="S722">
            <v>213413</v>
          </cell>
          <cell r="T722">
            <v>219519</v>
          </cell>
          <cell r="U722">
            <v>225892</v>
          </cell>
          <cell r="V722">
            <v>232449</v>
          </cell>
          <cell r="W722">
            <v>239223</v>
          </cell>
          <cell r="X722">
            <v>246205</v>
          </cell>
          <cell r="Y722">
            <v>253411</v>
          </cell>
          <cell r="Z722">
            <v>260789</v>
          </cell>
          <cell r="AA722">
            <v>268426</v>
          </cell>
          <cell r="AB722">
            <v>274984</v>
          </cell>
          <cell r="AC722">
            <v>277969</v>
          </cell>
          <cell r="AD722">
            <v>255231</v>
          </cell>
          <cell r="AE722">
            <v>257878</v>
          </cell>
          <cell r="AF722">
            <v>256891</v>
          </cell>
          <cell r="AG722">
            <v>254307</v>
          </cell>
          <cell r="AH722">
            <v>260778</v>
          </cell>
          <cell r="AI722">
            <v>267493</v>
          </cell>
          <cell r="AJ722">
            <v>276073</v>
          </cell>
          <cell r="AK722">
            <v>286898</v>
          </cell>
          <cell r="AL722">
            <v>298575</v>
          </cell>
          <cell r="AM722">
            <v>310988</v>
          </cell>
          <cell r="AN722">
            <v>323981</v>
          </cell>
          <cell r="AO722">
            <v>337453</v>
          </cell>
          <cell r="AP722">
            <v>351317</v>
          </cell>
          <cell r="AQ722">
            <v>361853</v>
          </cell>
          <cell r="AR722">
            <v>369910</v>
          </cell>
          <cell r="AS722">
            <v>377716</v>
          </cell>
          <cell r="AT722">
            <v>385493</v>
          </cell>
          <cell r="AU722">
            <v>393056</v>
          </cell>
          <cell r="AV722">
            <v>400262</v>
          </cell>
          <cell r="AW722">
            <v>407191</v>
          </cell>
          <cell r="AX722">
            <v>413713</v>
          </cell>
          <cell r="AY722">
            <v>420042</v>
          </cell>
          <cell r="AZ722">
            <v>426134</v>
          </cell>
          <cell r="BA722">
            <v>431941</v>
          </cell>
          <cell r="BB722">
            <v>437608</v>
          </cell>
          <cell r="BC722">
            <v>444583</v>
          </cell>
          <cell r="BD722">
            <v>451049</v>
          </cell>
          <cell r="BE722">
            <v>457227</v>
          </cell>
          <cell r="BF722">
            <v>463320</v>
          </cell>
          <cell r="BG722">
            <v>469190</v>
          </cell>
          <cell r="BH722">
            <v>474789</v>
          </cell>
          <cell r="BI722">
            <v>479992</v>
          </cell>
          <cell r="BJ722">
            <v>484359</v>
          </cell>
          <cell r="BK722">
            <v>488578</v>
          </cell>
          <cell r="BL722">
            <v>492170</v>
          </cell>
          <cell r="BM722">
            <v>494285</v>
          </cell>
          <cell r="BN722">
            <v>495687</v>
          </cell>
          <cell r="BO722">
            <v>495943</v>
          </cell>
          <cell r="BP722">
            <v>495573</v>
          </cell>
          <cell r="BQ722">
            <v>1.0231522486420197</v>
          </cell>
        </row>
        <row r="723">
          <cell r="C723" t="str">
            <v>BOL</v>
          </cell>
          <cell r="H723">
            <v>2160672</v>
          </cell>
          <cell r="I723">
            <v>2211601</v>
          </cell>
          <cell r="J723">
            <v>2264273</v>
          </cell>
          <cell r="K723">
            <v>2318471</v>
          </cell>
          <cell r="L723">
            <v>2373552</v>
          </cell>
          <cell r="M723">
            <v>2429241</v>
          </cell>
          <cell r="N723">
            <v>2485606</v>
          </cell>
          <cell r="O723">
            <v>2542871</v>
          </cell>
          <cell r="P723">
            <v>2601763</v>
          </cell>
          <cell r="Q723">
            <v>2662593</v>
          </cell>
          <cell r="R723">
            <v>2725635</v>
          </cell>
          <cell r="S723">
            <v>2794313</v>
          </cell>
          <cell r="T723">
            <v>2861157</v>
          </cell>
          <cell r="U723">
            <v>2926620</v>
          </cell>
          <cell r="V723">
            <v>2990649</v>
          </cell>
          <cell r="W723">
            <v>3053505</v>
          </cell>
          <cell r="X723">
            <v>3123344</v>
          </cell>
          <cell r="Y723">
            <v>3194631</v>
          </cell>
          <cell r="Z723">
            <v>3267876</v>
          </cell>
          <cell r="AA723">
            <v>3341940</v>
          </cell>
          <cell r="AB723">
            <v>3416136</v>
          </cell>
          <cell r="AC723">
            <v>3491405</v>
          </cell>
          <cell r="AD723">
            <v>3567114</v>
          </cell>
          <cell r="AE723">
            <v>3638352</v>
          </cell>
          <cell r="AF723">
            <v>3709946</v>
          </cell>
          <cell r="AG723">
            <v>3782621</v>
          </cell>
          <cell r="AH723">
            <v>3856485</v>
          </cell>
          <cell r="AI723">
            <v>3931806</v>
          </cell>
          <cell r="AJ723">
            <v>4009107</v>
          </cell>
          <cell r="AK723">
            <v>4089083</v>
          </cell>
          <cell r="AL723">
            <v>4171616</v>
          </cell>
          <cell r="AM723">
            <v>4260257</v>
          </cell>
          <cell r="AN723">
            <v>4358664</v>
          </cell>
          <cell r="AO723">
            <v>4463094</v>
          </cell>
          <cell r="AP723">
            <v>4571685</v>
          </cell>
          <cell r="AQ723">
            <v>4683472</v>
          </cell>
          <cell r="AR723">
            <v>4798121</v>
          </cell>
          <cell r="AS723">
            <v>4911630</v>
          </cell>
          <cell r="AT723">
            <v>5024276</v>
          </cell>
          <cell r="AU723">
            <v>5136616</v>
          </cell>
          <cell r="AV723">
            <v>5248786</v>
          </cell>
          <cell r="AW723">
            <v>5361390</v>
          </cell>
          <cell r="AX723">
            <v>5471696</v>
          </cell>
          <cell r="AY723">
            <v>5581345</v>
          </cell>
          <cell r="AZ723">
            <v>5690510</v>
          </cell>
          <cell r="BA723">
            <v>5796397</v>
          </cell>
          <cell r="BB723">
            <v>5895750</v>
          </cell>
          <cell r="BC723">
            <v>5995821</v>
          </cell>
          <cell r="BD723">
            <v>6097849</v>
          </cell>
          <cell r="BE723">
            <v>6201013</v>
          </cell>
          <cell r="BF723">
            <v>6305642</v>
          </cell>
          <cell r="BG723">
            <v>6404772</v>
          </cell>
          <cell r="BH723">
            <v>6510304</v>
          </cell>
          <cell r="BI723">
            <v>6614027</v>
          </cell>
          <cell r="BJ723">
            <v>6715931</v>
          </cell>
          <cell r="BK723">
            <v>6815776</v>
          </cell>
          <cell r="BL723">
            <v>6911820</v>
          </cell>
          <cell r="BM723">
            <v>7005105</v>
          </cell>
          <cell r="BN723">
            <v>7095397</v>
          </cell>
          <cell r="BO723">
            <v>7182831</v>
          </cell>
          <cell r="BP723">
            <v>7267042</v>
          </cell>
          <cell r="BQ723">
            <v>1.0820602534481072</v>
          </cell>
        </row>
        <row r="724">
          <cell r="C724" t="str">
            <v>BWA</v>
          </cell>
          <cell r="H724">
            <v>235419</v>
          </cell>
          <cell r="I724">
            <v>242740</v>
          </cell>
          <cell r="J724">
            <v>256825</v>
          </cell>
          <cell r="K724">
            <v>274022</v>
          </cell>
          <cell r="L724">
            <v>292190</v>
          </cell>
          <cell r="M724">
            <v>311374</v>
          </cell>
          <cell r="N724">
            <v>331612</v>
          </cell>
          <cell r="O724">
            <v>352855</v>
          </cell>
          <cell r="P724">
            <v>374955</v>
          </cell>
          <cell r="Q724">
            <v>397678</v>
          </cell>
          <cell r="R724">
            <v>420339</v>
          </cell>
          <cell r="S724">
            <v>442185</v>
          </cell>
          <cell r="T724">
            <v>459122</v>
          </cell>
          <cell r="U724">
            <v>475999</v>
          </cell>
          <cell r="V724">
            <v>492933</v>
          </cell>
          <cell r="W724">
            <v>510009</v>
          </cell>
          <cell r="X724">
            <v>528250</v>
          </cell>
          <cell r="Y724">
            <v>547420</v>
          </cell>
          <cell r="Z724">
            <v>567668</v>
          </cell>
          <cell r="AA724">
            <v>589256</v>
          </cell>
          <cell r="AB724">
            <v>612159</v>
          </cell>
          <cell r="AC724">
            <v>636429</v>
          </cell>
          <cell r="AD724">
            <v>664584</v>
          </cell>
          <cell r="AE724">
            <v>694344</v>
          </cell>
          <cell r="AF724">
            <v>725041</v>
          </cell>
          <cell r="AG724">
            <v>756898</v>
          </cell>
          <cell r="AH724">
            <v>789985</v>
          </cell>
          <cell r="AI724">
            <v>822393</v>
          </cell>
          <cell r="AJ724">
            <v>853527</v>
          </cell>
          <cell r="AK724">
            <v>883025</v>
          </cell>
          <cell r="AL724">
            <v>910635</v>
          </cell>
          <cell r="AM724">
            <v>936231</v>
          </cell>
          <cell r="AN724">
            <v>959523</v>
          </cell>
          <cell r="AO724">
            <v>982214</v>
          </cell>
          <cell r="AP724">
            <v>1005201</v>
          </cell>
          <cell r="AQ724">
            <v>1028177</v>
          </cell>
          <cell r="AR724">
            <v>1051068</v>
          </cell>
          <cell r="AS724">
            <v>1075083</v>
          </cell>
          <cell r="AT724">
            <v>1099899</v>
          </cell>
          <cell r="AU724">
            <v>1124886</v>
          </cell>
          <cell r="AV724">
            <v>1150284</v>
          </cell>
          <cell r="AW724">
            <v>1174584</v>
          </cell>
          <cell r="AX724">
            <v>1198280</v>
          </cell>
          <cell r="AY724">
            <v>1222428</v>
          </cell>
          <cell r="AZ724">
            <v>1246898</v>
          </cell>
          <cell r="BA724">
            <v>1272190</v>
          </cell>
          <cell r="BB724">
            <v>1297857</v>
          </cell>
          <cell r="BC724">
            <v>1324780</v>
          </cell>
          <cell r="BD724">
            <v>1351607</v>
          </cell>
          <cell r="BE724">
            <v>1378077</v>
          </cell>
          <cell r="BF724">
            <v>1404907</v>
          </cell>
          <cell r="BG724">
            <v>1428540</v>
          </cell>
          <cell r="BH724">
            <v>1454646</v>
          </cell>
          <cell r="BI724">
            <v>1479522</v>
          </cell>
          <cell r="BJ724">
            <v>1502988</v>
          </cell>
          <cell r="BK724">
            <v>1524622</v>
          </cell>
          <cell r="BL724">
            <v>1545848</v>
          </cell>
          <cell r="BM724">
            <v>1565475</v>
          </cell>
          <cell r="BN724">
            <v>1583015</v>
          </cell>
          <cell r="BO724">
            <v>1598338</v>
          </cell>
          <cell r="BP724">
            <v>1611359</v>
          </cell>
          <cell r="BQ724">
            <v>1.0721037027574405</v>
          </cell>
        </row>
        <row r="725">
          <cell r="C725" t="str">
            <v>BFA</v>
          </cell>
          <cell r="H725">
            <v>2568316</v>
          </cell>
          <cell r="I725">
            <v>2594878</v>
          </cell>
          <cell r="J725">
            <v>2626017</v>
          </cell>
          <cell r="K725">
            <v>2659950</v>
          </cell>
          <cell r="L725">
            <v>2700247</v>
          </cell>
          <cell r="M725">
            <v>2743461</v>
          </cell>
          <cell r="N725">
            <v>2793690</v>
          </cell>
          <cell r="O725">
            <v>2853396</v>
          </cell>
          <cell r="P725">
            <v>2917456</v>
          </cell>
          <cell r="Q725">
            <v>2987575</v>
          </cell>
          <cell r="R725">
            <v>3066624</v>
          </cell>
          <cell r="S725">
            <v>3151933</v>
          </cell>
          <cell r="T725">
            <v>3238814</v>
          </cell>
          <cell r="U725">
            <v>3328721</v>
          </cell>
          <cell r="V725">
            <v>3417475</v>
          </cell>
          <cell r="W725">
            <v>3502260</v>
          </cell>
          <cell r="X725">
            <v>3589563</v>
          </cell>
          <cell r="Y725">
            <v>3677017</v>
          </cell>
          <cell r="Z725">
            <v>3768124</v>
          </cell>
          <cell r="AA725">
            <v>3862438</v>
          </cell>
          <cell r="AB725">
            <v>3960856</v>
          </cell>
          <cell r="AC725">
            <v>4049354</v>
          </cell>
          <cell r="AD725">
            <v>4149313</v>
          </cell>
          <cell r="AE725">
            <v>4258753</v>
          </cell>
          <cell r="AF725">
            <v>4381938</v>
          </cell>
          <cell r="AG725">
            <v>4511934</v>
          </cell>
          <cell r="AH725">
            <v>4645991</v>
          </cell>
          <cell r="AI725">
            <v>4792726</v>
          </cell>
          <cell r="AJ725">
            <v>4974240</v>
          </cell>
          <cell r="AK725">
            <v>5166541</v>
          </cell>
          <cell r="AL725">
            <v>5370661</v>
          </cell>
          <cell r="AM725">
            <v>5585392</v>
          </cell>
          <cell r="AN725">
            <v>5808225</v>
          </cell>
          <cell r="AO725">
            <v>6033509</v>
          </cell>
          <cell r="AP725">
            <v>6264357</v>
          </cell>
          <cell r="AQ725">
            <v>6493334</v>
          </cell>
          <cell r="AR725">
            <v>6714434</v>
          </cell>
          <cell r="AS725">
            <v>6918070</v>
          </cell>
          <cell r="AT725">
            <v>7115148</v>
          </cell>
          <cell r="AU725">
            <v>7319484</v>
          </cell>
          <cell r="AV725">
            <v>7531261</v>
          </cell>
          <cell r="AW725">
            <v>7760076</v>
          </cell>
          <cell r="AX725">
            <v>8006968</v>
          </cell>
          <cell r="AY725">
            <v>8250280</v>
          </cell>
          <cell r="AZ725">
            <v>8512785</v>
          </cell>
          <cell r="BA725">
            <v>8783742</v>
          </cell>
          <cell r="BB725">
            <v>9069954</v>
          </cell>
          <cell r="BC725">
            <v>9361828</v>
          </cell>
          <cell r="BD725">
            <v>9662582</v>
          </cell>
          <cell r="BE725">
            <v>9974237</v>
          </cell>
          <cell r="BF725">
            <v>10320287</v>
          </cell>
          <cell r="BG725">
            <v>10669533</v>
          </cell>
          <cell r="BH725">
            <v>11020934</v>
          </cell>
          <cell r="BI725">
            <v>11380356</v>
          </cell>
          <cell r="BJ725">
            <v>11754269</v>
          </cell>
          <cell r="BK725">
            <v>12135578</v>
          </cell>
          <cell r="BL725">
            <v>12523180</v>
          </cell>
          <cell r="BM725">
            <v>12915691</v>
          </cell>
          <cell r="BN725">
            <v>13309973</v>
          </cell>
          <cell r="BO725">
            <v>13703317</v>
          </cell>
          <cell r="BP725">
            <v>14096920</v>
          </cell>
          <cell r="BQ725">
            <v>1.1993021429065474</v>
          </cell>
        </row>
        <row r="726">
          <cell r="C726" t="str">
            <v>BDI</v>
          </cell>
          <cell r="H726">
            <v>1584698</v>
          </cell>
          <cell r="I726">
            <v>1626293</v>
          </cell>
          <cell r="J726">
            <v>1544315</v>
          </cell>
          <cell r="K726">
            <v>1587695</v>
          </cell>
          <cell r="L726">
            <v>1646279</v>
          </cell>
          <cell r="M726">
            <v>1681126</v>
          </cell>
          <cell r="N726">
            <v>1723533</v>
          </cell>
          <cell r="O726">
            <v>1780603</v>
          </cell>
          <cell r="P726">
            <v>1843952</v>
          </cell>
          <cell r="Q726">
            <v>1869287</v>
          </cell>
          <cell r="R726">
            <v>2052433</v>
          </cell>
          <cell r="S726">
            <v>2067773</v>
          </cell>
          <cell r="T726">
            <v>2129710</v>
          </cell>
          <cell r="U726">
            <v>2161902</v>
          </cell>
          <cell r="V726">
            <v>2206252</v>
          </cell>
          <cell r="W726">
            <v>2221199</v>
          </cell>
          <cell r="X726">
            <v>2247181</v>
          </cell>
          <cell r="Y726">
            <v>2302645</v>
          </cell>
          <cell r="Z726">
            <v>2326604</v>
          </cell>
          <cell r="AA726">
            <v>2361771</v>
          </cell>
          <cell r="AB726">
            <v>2403690</v>
          </cell>
          <cell r="AC726">
            <v>2448630</v>
          </cell>
          <cell r="AD726">
            <v>2557485</v>
          </cell>
          <cell r="AE726">
            <v>2067736</v>
          </cell>
          <cell r="AF726">
            <v>2579742</v>
          </cell>
          <cell r="AG726">
            <v>2606809</v>
          </cell>
          <cell r="AH726">
            <v>2532745</v>
          </cell>
          <cell r="AI726">
            <v>2576302</v>
          </cell>
          <cell r="AJ726">
            <v>2705157</v>
          </cell>
          <cell r="AK726">
            <v>2800361</v>
          </cell>
          <cell r="AL726">
            <v>2882498</v>
          </cell>
          <cell r="AM726">
            <v>3007113</v>
          </cell>
          <cell r="AN726">
            <v>3114752</v>
          </cell>
          <cell r="AO726">
            <v>3270847</v>
          </cell>
          <cell r="AP726">
            <v>3436719</v>
          </cell>
          <cell r="AQ726">
            <v>3583143</v>
          </cell>
          <cell r="AR726">
            <v>3729808</v>
          </cell>
          <cell r="AS726">
            <v>3883606</v>
          </cell>
          <cell r="AT726">
            <v>4091688</v>
          </cell>
          <cell r="AU726">
            <v>4344080</v>
          </cell>
          <cell r="AV726">
            <v>4496835</v>
          </cell>
          <cell r="AW726">
            <v>4623950</v>
          </cell>
          <cell r="AX726">
            <v>4775505</v>
          </cell>
          <cell r="AY726">
            <v>4908313</v>
          </cell>
          <cell r="AZ726">
            <v>5046987</v>
          </cell>
          <cell r="BA726">
            <v>5004994</v>
          </cell>
          <cell r="BB726">
            <v>5074948</v>
          </cell>
          <cell r="BC726">
            <v>5190934</v>
          </cell>
          <cell r="BD726">
            <v>5429572</v>
          </cell>
          <cell r="BE726">
            <v>5638204</v>
          </cell>
          <cell r="BF726">
            <v>5843567</v>
          </cell>
          <cell r="BG726">
            <v>6053581</v>
          </cell>
          <cell r="BH726">
            <v>6287279</v>
          </cell>
          <cell r="BI726">
            <v>6536482</v>
          </cell>
          <cell r="BJ726">
            <v>6776475</v>
          </cell>
          <cell r="BK726">
            <v>7024501</v>
          </cell>
          <cell r="BL726">
            <v>7272519</v>
          </cell>
          <cell r="BM726">
            <v>7528747</v>
          </cell>
          <cell r="BN726">
            <v>7797055</v>
          </cell>
          <cell r="BO726">
            <v>8049453</v>
          </cell>
          <cell r="BP726">
            <v>8295698</v>
          </cell>
          <cell r="BQ726">
            <v>1.2241907481397039</v>
          </cell>
        </row>
        <row r="727">
          <cell r="C727" t="str">
            <v>CPV</v>
          </cell>
          <cell r="H727">
            <v>116516</v>
          </cell>
          <cell r="I727">
            <v>118821</v>
          </cell>
          <cell r="J727">
            <v>119944</v>
          </cell>
          <cell r="K727">
            <v>121110</v>
          </cell>
          <cell r="L727">
            <v>122202</v>
          </cell>
          <cell r="M727">
            <v>123105</v>
          </cell>
          <cell r="N727">
            <v>123916</v>
          </cell>
          <cell r="O727">
            <v>124776</v>
          </cell>
          <cell r="P727">
            <v>125868</v>
          </cell>
          <cell r="Q727">
            <v>127317</v>
          </cell>
          <cell r="R727">
            <v>129661</v>
          </cell>
          <cell r="S727">
            <v>133308</v>
          </cell>
          <cell r="T727">
            <v>136745</v>
          </cell>
          <cell r="U727">
            <v>139770</v>
          </cell>
          <cell r="V727">
            <v>142353</v>
          </cell>
          <cell r="W727">
            <v>144532</v>
          </cell>
          <cell r="X727">
            <v>147377</v>
          </cell>
          <cell r="Y727">
            <v>150192</v>
          </cell>
          <cell r="Z727">
            <v>153011</v>
          </cell>
          <cell r="AA727">
            <v>156336</v>
          </cell>
          <cell r="AB727">
            <v>161426</v>
          </cell>
          <cell r="AC727">
            <v>166637</v>
          </cell>
          <cell r="AD727">
            <v>172026</v>
          </cell>
          <cell r="AE727">
            <v>177565</v>
          </cell>
          <cell r="AF727">
            <v>183183</v>
          </cell>
          <cell r="AG727">
            <v>188765</v>
          </cell>
          <cell r="AH727">
            <v>194425</v>
          </cell>
          <cell r="AI727">
            <v>200210</v>
          </cell>
          <cell r="AJ727">
            <v>206092</v>
          </cell>
          <cell r="AK727">
            <v>212078</v>
          </cell>
          <cell r="AL727">
            <v>218961</v>
          </cell>
          <cell r="AM727">
            <v>226566</v>
          </cell>
          <cell r="AN727">
            <v>234068</v>
          </cell>
          <cell r="AO727">
            <v>241325</v>
          </cell>
          <cell r="AP727">
            <v>248299</v>
          </cell>
          <cell r="AQ727">
            <v>255057</v>
          </cell>
          <cell r="AR727">
            <v>261606</v>
          </cell>
          <cell r="AS727">
            <v>267954</v>
          </cell>
          <cell r="AT727">
            <v>274104</v>
          </cell>
          <cell r="AU727">
            <v>279863</v>
          </cell>
          <cell r="AV727">
            <v>283990</v>
          </cell>
          <cell r="AW727">
            <v>286234</v>
          </cell>
          <cell r="AX727">
            <v>287579</v>
          </cell>
          <cell r="AY727">
            <v>288092</v>
          </cell>
          <cell r="AZ727">
            <v>287768</v>
          </cell>
          <cell r="BA727">
            <v>286745</v>
          </cell>
          <cell r="BB727">
            <v>284838</v>
          </cell>
          <cell r="BC727">
            <v>282953</v>
          </cell>
          <cell r="BD727">
            <v>281381</v>
          </cell>
          <cell r="BE727">
            <v>280290</v>
          </cell>
          <cell r="BF727">
            <v>279476</v>
          </cell>
          <cell r="BG727">
            <v>284032</v>
          </cell>
          <cell r="BH727">
            <v>287275</v>
          </cell>
          <cell r="BI727">
            <v>290260</v>
          </cell>
          <cell r="BJ727">
            <v>293209</v>
          </cell>
          <cell r="BK727">
            <v>296463</v>
          </cell>
          <cell r="BL727">
            <v>299810</v>
          </cell>
          <cell r="BM727">
            <v>302601</v>
          </cell>
          <cell r="BN727">
            <v>305160</v>
          </cell>
          <cell r="BO727">
            <v>307751</v>
          </cell>
          <cell r="BP727">
            <v>310336</v>
          </cell>
          <cell r="BQ727">
            <v>1.0584122588324369</v>
          </cell>
        </row>
        <row r="728">
          <cell r="C728" t="str">
            <v>KHM</v>
          </cell>
          <cell r="H728">
            <v>2809893</v>
          </cell>
          <cell r="I728">
            <v>2798977</v>
          </cell>
          <cell r="J728">
            <v>2824729</v>
          </cell>
          <cell r="K728">
            <v>2852193</v>
          </cell>
          <cell r="L728">
            <v>2879294</v>
          </cell>
          <cell r="M728">
            <v>2691571</v>
          </cell>
          <cell r="N728">
            <v>2518501</v>
          </cell>
          <cell r="O728">
            <v>2349053</v>
          </cell>
          <cell r="P728">
            <v>2160141</v>
          </cell>
          <cell r="Q728">
            <v>2331951</v>
          </cell>
          <cell r="R728">
            <v>2312644</v>
          </cell>
          <cell r="S728">
            <v>2387500</v>
          </cell>
          <cell r="T728">
            <v>2467062</v>
          </cell>
          <cell r="U728">
            <v>2604349</v>
          </cell>
          <cell r="V728">
            <v>2681362</v>
          </cell>
          <cell r="W728">
            <v>2789049</v>
          </cell>
          <cell r="X728">
            <v>2927549</v>
          </cell>
          <cell r="Y728">
            <v>3070432</v>
          </cell>
          <cell r="Z728">
            <v>3155467</v>
          </cell>
          <cell r="AA728">
            <v>3281288</v>
          </cell>
          <cell r="AB728">
            <v>3391605</v>
          </cell>
          <cell r="AC728">
            <v>3482402</v>
          </cell>
          <cell r="AD728">
            <v>3732623</v>
          </cell>
          <cell r="AE728">
            <v>3928914</v>
          </cell>
          <cell r="AF728">
            <v>4186477</v>
          </cell>
          <cell r="AG728">
            <v>4523634</v>
          </cell>
          <cell r="AH728">
            <v>4899424</v>
          </cell>
          <cell r="AI728">
            <v>5313993</v>
          </cell>
          <cell r="AJ728">
            <v>5492461</v>
          </cell>
          <cell r="AK728">
            <v>5676297</v>
          </cell>
          <cell r="AL728">
            <v>5859110</v>
          </cell>
          <cell r="AM728">
            <v>6042811</v>
          </cell>
          <cell r="AN728">
            <v>6228900</v>
          </cell>
          <cell r="AO728">
            <v>6415963</v>
          </cell>
          <cell r="AP728">
            <v>6591946</v>
          </cell>
          <cell r="AQ728">
            <v>6765457</v>
          </cell>
          <cell r="AR728">
            <v>6938146</v>
          </cell>
          <cell r="AS728">
            <v>7098420</v>
          </cell>
          <cell r="AT728">
            <v>7271692</v>
          </cell>
          <cell r="AU728">
            <v>7431146</v>
          </cell>
          <cell r="AV728">
            <v>7573893</v>
          </cell>
          <cell r="AW728">
            <v>7699935</v>
          </cell>
          <cell r="AX728">
            <v>7794404</v>
          </cell>
          <cell r="AY728">
            <v>7877650</v>
          </cell>
          <cell r="AZ728">
            <v>7951082</v>
          </cell>
          <cell r="BA728">
            <v>8022482</v>
          </cell>
          <cell r="BB728">
            <v>8102443</v>
          </cell>
          <cell r="BC728">
            <v>8174065</v>
          </cell>
          <cell r="BD728">
            <v>8248749</v>
          </cell>
          <cell r="BE728">
            <v>8334703</v>
          </cell>
          <cell r="BF728">
            <v>8475711</v>
          </cell>
          <cell r="BG728">
            <v>8599323</v>
          </cell>
          <cell r="BH728">
            <v>8724067</v>
          </cell>
          <cell r="BI728">
            <v>8847578</v>
          </cell>
          <cell r="BJ728">
            <v>8975048</v>
          </cell>
          <cell r="BK728">
            <v>9098124</v>
          </cell>
          <cell r="BL728">
            <v>9216899</v>
          </cell>
          <cell r="BM728">
            <v>9344254</v>
          </cell>
          <cell r="BN728">
            <v>9451771</v>
          </cell>
          <cell r="BO728">
            <v>9529424</v>
          </cell>
          <cell r="BP728">
            <v>9569416</v>
          </cell>
          <cell r="BQ728">
            <v>1.0662244926155269</v>
          </cell>
        </row>
        <row r="729">
          <cell r="C729" t="str">
            <v>CMR</v>
          </cell>
          <cell r="H729">
            <v>2931794</v>
          </cell>
          <cell r="I729">
            <v>2995237</v>
          </cell>
          <cell r="J729">
            <v>3063032</v>
          </cell>
          <cell r="K729">
            <v>3135001</v>
          </cell>
          <cell r="L729">
            <v>3210953</v>
          </cell>
          <cell r="M729">
            <v>3290877</v>
          </cell>
          <cell r="N729">
            <v>3358979</v>
          </cell>
          <cell r="O729">
            <v>3431125</v>
          </cell>
          <cell r="P729">
            <v>3524471</v>
          </cell>
          <cell r="Q729">
            <v>3614962</v>
          </cell>
          <cell r="R729">
            <v>3779158</v>
          </cell>
          <cell r="S729">
            <v>3925048</v>
          </cell>
          <cell r="T729">
            <v>3933245</v>
          </cell>
          <cell r="U729">
            <v>4023846</v>
          </cell>
          <cell r="V729">
            <v>4141247</v>
          </cell>
          <cell r="W729">
            <v>4259096</v>
          </cell>
          <cell r="X729">
            <v>4394848</v>
          </cell>
          <cell r="Y729">
            <v>4536339</v>
          </cell>
          <cell r="Z729">
            <v>4673266</v>
          </cell>
          <cell r="AA729">
            <v>4818943</v>
          </cell>
          <cell r="AB729">
            <v>4972804</v>
          </cell>
          <cell r="AC729">
            <v>5128653</v>
          </cell>
          <cell r="AD729">
            <v>5292593</v>
          </cell>
          <cell r="AE729">
            <v>5465890</v>
          </cell>
          <cell r="AF729">
            <v>5645715</v>
          </cell>
          <cell r="AG729">
            <v>5834246</v>
          </cell>
          <cell r="AH729">
            <v>6035340</v>
          </cell>
          <cell r="AI729">
            <v>6247678</v>
          </cell>
          <cell r="AJ729">
            <v>6462832</v>
          </cell>
          <cell r="AK729">
            <v>6680018</v>
          </cell>
          <cell r="AL729">
            <v>6902521</v>
          </cell>
          <cell r="AM729">
            <v>7136789</v>
          </cell>
          <cell r="AN729">
            <v>7386443</v>
          </cell>
          <cell r="AO729">
            <v>7635817</v>
          </cell>
          <cell r="AP729">
            <v>7888866</v>
          </cell>
          <cell r="AQ729">
            <v>8139589</v>
          </cell>
          <cell r="AR729">
            <v>8394966</v>
          </cell>
          <cell r="AS729">
            <v>8668589</v>
          </cell>
          <cell r="AT729">
            <v>8946446</v>
          </cell>
          <cell r="AU729">
            <v>9228918</v>
          </cell>
          <cell r="AV729">
            <v>9514613</v>
          </cell>
          <cell r="AW729">
            <v>9799789</v>
          </cell>
          <cell r="AX729">
            <v>10093651</v>
          </cell>
          <cell r="AY729">
            <v>10397322</v>
          </cell>
          <cell r="AZ729">
            <v>10796530</v>
          </cell>
          <cell r="BA729">
            <v>11159459</v>
          </cell>
          <cell r="BB729">
            <v>11499338</v>
          </cell>
          <cell r="BC729">
            <v>11817306</v>
          </cell>
          <cell r="BD729">
            <v>12178579</v>
          </cell>
          <cell r="BE729">
            <v>12556287</v>
          </cell>
          <cell r="BF729">
            <v>12950204</v>
          </cell>
          <cell r="BG729">
            <v>13342968</v>
          </cell>
          <cell r="BH729">
            <v>13752937</v>
          </cell>
          <cell r="BI729">
            <v>14176798</v>
          </cell>
          <cell r="BJ729">
            <v>14613101</v>
          </cell>
          <cell r="BK729">
            <v>15058276</v>
          </cell>
          <cell r="BL729">
            <v>15506867</v>
          </cell>
          <cell r="BM729">
            <v>15957493</v>
          </cell>
          <cell r="BN729">
            <v>16412290</v>
          </cell>
          <cell r="BO729">
            <v>16871311</v>
          </cell>
          <cell r="BP729">
            <v>17345690</v>
          </cell>
          <cell r="BQ729">
            <v>1.1869958333963475</v>
          </cell>
        </row>
        <row r="730">
          <cell r="C730" t="str">
            <v>CAN</v>
          </cell>
          <cell r="H730">
            <v>10739466</v>
          </cell>
          <cell r="I730">
            <v>11072286</v>
          </cell>
          <cell r="J730">
            <v>11318560</v>
          </cell>
          <cell r="K730">
            <v>11590604</v>
          </cell>
          <cell r="L730">
            <v>11883980</v>
          </cell>
          <cell r="M730">
            <v>12166824</v>
          </cell>
          <cell r="N730">
            <v>12428857</v>
          </cell>
          <cell r="O730">
            <v>12671590</v>
          </cell>
          <cell r="P730">
            <v>12900480</v>
          </cell>
          <cell r="Q730">
            <v>13143063</v>
          </cell>
          <cell r="R730">
            <v>13388046</v>
          </cell>
          <cell r="S730">
            <v>13602101</v>
          </cell>
          <cell r="T730">
            <v>13770069</v>
          </cell>
          <cell r="U730">
            <v>13920293</v>
          </cell>
          <cell r="V730">
            <v>14074865</v>
          </cell>
          <cell r="W730">
            <v>14244756</v>
          </cell>
          <cell r="X730">
            <v>14428463</v>
          </cell>
          <cell r="Y730">
            <v>14613824</v>
          </cell>
          <cell r="Z730">
            <v>14844049</v>
          </cell>
          <cell r="AA730">
            <v>15086142</v>
          </cell>
          <cell r="AB730">
            <v>15268030</v>
          </cell>
          <cell r="AC730">
            <v>15398191</v>
          </cell>
          <cell r="AD730">
            <v>15518543</v>
          </cell>
          <cell r="AE730">
            <v>15629219</v>
          </cell>
          <cell r="AF730">
            <v>15746724</v>
          </cell>
          <cell r="AG730">
            <v>15856391</v>
          </cell>
          <cell r="AH730">
            <v>15934039</v>
          </cell>
          <cell r="AI730">
            <v>16000944</v>
          </cell>
          <cell r="AJ730">
            <v>16063609</v>
          </cell>
          <cell r="AK730">
            <v>16140874</v>
          </cell>
          <cell r="AL730">
            <v>16236989</v>
          </cell>
          <cell r="AM730">
            <v>16339498</v>
          </cell>
          <cell r="AN730">
            <v>16410822</v>
          </cell>
          <cell r="AO730">
            <v>16456216</v>
          </cell>
          <cell r="AP730">
            <v>16505865</v>
          </cell>
          <cell r="AQ730">
            <v>16564939</v>
          </cell>
          <cell r="AR730">
            <v>16614629</v>
          </cell>
          <cell r="AS730">
            <v>16657763</v>
          </cell>
          <cell r="AT730">
            <v>16704001</v>
          </cell>
          <cell r="AU730">
            <v>16743310</v>
          </cell>
          <cell r="AV730">
            <v>16753066</v>
          </cell>
          <cell r="AW730">
            <v>16753328</v>
          </cell>
          <cell r="AX730">
            <v>16742918</v>
          </cell>
          <cell r="AY730">
            <v>16723398</v>
          </cell>
          <cell r="AZ730">
            <v>16676816</v>
          </cell>
          <cell r="BA730">
            <v>16667319</v>
          </cell>
          <cell r="BB730">
            <v>16774599</v>
          </cell>
          <cell r="BC730">
            <v>16959524</v>
          </cell>
          <cell r="BD730">
            <v>17193556</v>
          </cell>
          <cell r="BE730">
            <v>17388788</v>
          </cell>
          <cell r="BF730">
            <v>17466189</v>
          </cell>
          <cell r="BG730">
            <v>17530779</v>
          </cell>
          <cell r="BH730">
            <v>17824438</v>
          </cell>
          <cell r="BI730">
            <v>18110251</v>
          </cell>
          <cell r="BJ730">
            <v>18296644</v>
          </cell>
          <cell r="BK730">
            <v>18439767</v>
          </cell>
          <cell r="BL730">
            <v>18555558</v>
          </cell>
          <cell r="BM730">
            <v>18661260</v>
          </cell>
          <cell r="BN730">
            <v>18757157</v>
          </cell>
          <cell r="BO730">
            <v>18835811</v>
          </cell>
          <cell r="BP730">
            <v>18902711</v>
          </cell>
          <cell r="BQ730">
            <v>1.0331244899337824</v>
          </cell>
        </row>
        <row r="731">
          <cell r="C731" t="str">
            <v>TCD</v>
          </cell>
          <cell r="H731">
            <v>1680922</v>
          </cell>
          <cell r="I731">
            <v>1711541</v>
          </cell>
          <cell r="J731">
            <v>1743947</v>
          </cell>
          <cell r="K731">
            <v>1777410</v>
          </cell>
          <cell r="L731">
            <v>1807984</v>
          </cell>
          <cell r="M731">
            <v>1833970</v>
          </cell>
          <cell r="N731">
            <v>1854930</v>
          </cell>
          <cell r="O731">
            <v>1874123</v>
          </cell>
          <cell r="P731">
            <v>1895224</v>
          </cell>
          <cell r="Q731">
            <v>1939448</v>
          </cell>
          <cell r="R731">
            <v>1823867</v>
          </cell>
          <cell r="S731">
            <v>1877549</v>
          </cell>
          <cell r="T731">
            <v>2118921</v>
          </cell>
          <cell r="U731">
            <v>2183611</v>
          </cell>
          <cell r="V731">
            <v>2113274</v>
          </cell>
          <cell r="W731">
            <v>2152008</v>
          </cell>
          <cell r="X731">
            <v>2259997</v>
          </cell>
          <cell r="Y731">
            <v>2353249</v>
          </cell>
          <cell r="Z731">
            <v>2451945</v>
          </cell>
          <cell r="AA731">
            <v>2543451</v>
          </cell>
          <cell r="AB731">
            <v>2581152</v>
          </cell>
          <cell r="AC731">
            <v>2764112</v>
          </cell>
          <cell r="AD731">
            <v>2862300</v>
          </cell>
          <cell r="AE731">
            <v>2838907</v>
          </cell>
          <cell r="AF731">
            <v>2937086</v>
          </cell>
          <cell r="AG731">
            <v>3161558</v>
          </cell>
          <cell r="AH731">
            <v>3255324</v>
          </cell>
          <cell r="AI731">
            <v>3355227</v>
          </cell>
          <cell r="AJ731">
            <v>3472137</v>
          </cell>
          <cell r="AK731">
            <v>3605871</v>
          </cell>
          <cell r="AL731">
            <v>3715617</v>
          </cell>
          <cell r="AM731">
            <v>3834524</v>
          </cell>
          <cell r="AN731">
            <v>3976335</v>
          </cell>
          <cell r="AO731">
            <v>4196170</v>
          </cell>
          <cell r="AP731">
            <v>4427037</v>
          </cell>
          <cell r="AQ731">
            <v>4589842</v>
          </cell>
          <cell r="AR731">
            <v>4756799</v>
          </cell>
          <cell r="AS731">
            <v>4910671</v>
          </cell>
          <cell r="AT731">
            <v>5111428</v>
          </cell>
          <cell r="AU731">
            <v>5284923</v>
          </cell>
          <cell r="AV731">
            <v>5465534</v>
          </cell>
          <cell r="AW731">
            <v>5677030</v>
          </cell>
          <cell r="AX731">
            <v>5876301</v>
          </cell>
          <cell r="AY731">
            <v>6116544</v>
          </cell>
          <cell r="AZ731">
            <v>6337102</v>
          </cell>
          <cell r="BA731">
            <v>6507128</v>
          </cell>
          <cell r="BB731">
            <v>6735922</v>
          </cell>
          <cell r="BC731">
            <v>6966572</v>
          </cell>
          <cell r="BD731">
            <v>7233082</v>
          </cell>
          <cell r="BE731">
            <v>7457205</v>
          </cell>
          <cell r="BF731">
            <v>7753603</v>
          </cell>
          <cell r="BG731">
            <v>8081788</v>
          </cell>
          <cell r="BH731">
            <v>8388952</v>
          </cell>
          <cell r="BI731">
            <v>9079051</v>
          </cell>
          <cell r="BJ731">
            <v>9513257</v>
          </cell>
          <cell r="BK731">
            <v>9733200</v>
          </cell>
          <cell r="BL731">
            <v>9970253</v>
          </cell>
          <cell r="BM731">
            <v>10292399</v>
          </cell>
          <cell r="BN731">
            <v>10626416</v>
          </cell>
          <cell r="BO731">
            <v>10971138</v>
          </cell>
          <cell r="BP731">
            <v>11322345</v>
          </cell>
          <cell r="BQ731">
            <v>1.1901649456122125</v>
          </cell>
        </row>
        <row r="732">
          <cell r="C732" t="str">
            <v>COL</v>
          </cell>
          <cell r="H732">
            <v>9391255</v>
          </cell>
          <cell r="I732">
            <v>10766906</v>
          </cell>
          <cell r="J732">
            <v>11085704</v>
          </cell>
          <cell r="K732">
            <v>11416170</v>
          </cell>
          <cell r="L732">
            <v>11756929</v>
          </cell>
          <cell r="M732">
            <v>12106562</v>
          </cell>
          <cell r="N732">
            <v>12464317</v>
          </cell>
          <cell r="O732">
            <v>12828790</v>
          </cell>
          <cell r="P732">
            <v>13202549</v>
          </cell>
          <cell r="Q732">
            <v>13580061</v>
          </cell>
          <cell r="R732">
            <v>13958696</v>
          </cell>
          <cell r="S732">
            <v>14335361</v>
          </cell>
          <cell r="T732">
            <v>14707042</v>
          </cell>
          <cell r="U732">
            <v>15073189</v>
          </cell>
          <cell r="V732">
            <v>15433640</v>
          </cell>
          <cell r="W732">
            <v>15706556</v>
          </cell>
          <cell r="X732">
            <v>16068190</v>
          </cell>
          <cell r="Y732">
            <v>16419306</v>
          </cell>
          <cell r="Z732">
            <v>16758247</v>
          </cell>
          <cell r="AA732">
            <v>17083848</v>
          </cell>
          <cell r="AB732">
            <v>17397858</v>
          </cell>
          <cell r="AC732">
            <v>17709066</v>
          </cell>
          <cell r="AD732">
            <v>18026130</v>
          </cell>
          <cell r="AE732">
            <v>18354153</v>
          </cell>
          <cell r="AF732">
            <v>18685151</v>
          </cell>
          <cell r="AG732">
            <v>19021382</v>
          </cell>
          <cell r="AH732">
            <v>19358966</v>
          </cell>
          <cell r="AI732">
            <v>19692296</v>
          </cell>
          <cell r="AJ732">
            <v>20015612</v>
          </cell>
          <cell r="AK732">
            <v>20325695</v>
          </cell>
          <cell r="AL732">
            <v>20620876</v>
          </cell>
          <cell r="AM732">
            <v>20901655</v>
          </cell>
          <cell r="AN732">
            <v>21171536</v>
          </cell>
          <cell r="AO732">
            <v>21436391</v>
          </cell>
          <cell r="AP732">
            <v>21702742</v>
          </cell>
          <cell r="AQ732">
            <v>21972128</v>
          </cell>
          <cell r="AR732">
            <v>22248186</v>
          </cell>
          <cell r="AS732">
            <v>22520620</v>
          </cell>
          <cell r="AT732">
            <v>22784110</v>
          </cell>
          <cell r="AU732">
            <v>23044919</v>
          </cell>
          <cell r="AV732">
            <v>23303742</v>
          </cell>
          <cell r="AW732">
            <v>23548527</v>
          </cell>
          <cell r="AX732">
            <v>23771643</v>
          </cell>
          <cell r="AY732">
            <v>23974015</v>
          </cell>
          <cell r="AZ732">
            <v>24164303</v>
          </cell>
          <cell r="BA732">
            <v>24355134</v>
          </cell>
          <cell r="BB732">
            <v>24577918</v>
          </cell>
          <cell r="BC732">
            <v>24834304</v>
          </cell>
          <cell r="BD732">
            <v>25231085</v>
          </cell>
          <cell r="BE732">
            <v>25812537</v>
          </cell>
          <cell r="BF732">
            <v>26289297</v>
          </cell>
          <cell r="BG732">
            <v>26581730</v>
          </cell>
          <cell r="BH732">
            <v>26796620</v>
          </cell>
          <cell r="BI732">
            <v>27004911</v>
          </cell>
          <cell r="BJ732">
            <v>27299816</v>
          </cell>
          <cell r="BK732">
            <v>27520152</v>
          </cell>
          <cell r="BL732">
            <v>27732055</v>
          </cell>
          <cell r="BM732">
            <v>27931839</v>
          </cell>
          <cell r="BN732">
            <v>28117108</v>
          </cell>
          <cell r="BO732">
            <v>28286318</v>
          </cell>
          <cell r="BP732">
            <v>28440811</v>
          </cell>
          <cell r="BQ732">
            <v>1.0417949703397269</v>
          </cell>
        </row>
        <row r="733">
          <cell r="C733" t="str">
            <v>COM</v>
          </cell>
          <cell r="H733">
            <v>102888</v>
          </cell>
          <cell r="I733">
            <v>105852</v>
          </cell>
          <cell r="J733">
            <v>109085</v>
          </cell>
          <cell r="K733">
            <v>112541</v>
          </cell>
          <cell r="L733">
            <v>116155</v>
          </cell>
          <cell r="M733">
            <v>119822</v>
          </cell>
          <cell r="N733">
            <v>123686</v>
          </cell>
          <cell r="O733">
            <v>127747</v>
          </cell>
          <cell r="P733">
            <v>132042</v>
          </cell>
          <cell r="Q733">
            <v>136624</v>
          </cell>
          <cell r="R733">
            <v>141519</v>
          </cell>
          <cell r="S733">
            <v>146263</v>
          </cell>
          <cell r="T733">
            <v>150982</v>
          </cell>
          <cell r="U733">
            <v>155645</v>
          </cell>
          <cell r="V733">
            <v>160161</v>
          </cell>
          <cell r="W733">
            <v>164528</v>
          </cell>
          <cell r="X733">
            <v>169214</v>
          </cell>
          <cell r="Y733">
            <v>173860</v>
          </cell>
          <cell r="Z733">
            <v>178531</v>
          </cell>
          <cell r="AA733">
            <v>183322</v>
          </cell>
          <cell r="AB733">
            <v>188180</v>
          </cell>
          <cell r="AC733">
            <v>192455</v>
          </cell>
          <cell r="AD733">
            <v>194199</v>
          </cell>
          <cell r="AE733">
            <v>196267</v>
          </cell>
          <cell r="AF733">
            <v>198947</v>
          </cell>
          <cell r="AG733">
            <v>202235</v>
          </cell>
          <cell r="AH733">
            <v>206289</v>
          </cell>
          <cell r="AI733">
            <v>211215</v>
          </cell>
          <cell r="AJ733">
            <v>216977</v>
          </cell>
          <cell r="AK733">
            <v>224207</v>
          </cell>
          <cell r="AL733">
            <v>230861</v>
          </cell>
          <cell r="AM733">
            <v>236899</v>
          </cell>
          <cell r="AN733">
            <v>242409</v>
          </cell>
          <cell r="AO733">
            <v>248584</v>
          </cell>
          <cell r="AP733">
            <v>257830</v>
          </cell>
          <cell r="AQ733">
            <v>267275</v>
          </cell>
          <cell r="AR733">
            <v>276901</v>
          </cell>
          <cell r="AS733">
            <v>286702</v>
          </cell>
          <cell r="AT733">
            <v>296261</v>
          </cell>
          <cell r="AU733">
            <v>305453</v>
          </cell>
          <cell r="AV733">
            <v>314569</v>
          </cell>
          <cell r="AW733">
            <v>323695</v>
          </cell>
          <cell r="AX733">
            <v>332675</v>
          </cell>
          <cell r="AY733">
            <v>340501</v>
          </cell>
          <cell r="AZ733">
            <v>347983</v>
          </cell>
          <cell r="BA733">
            <v>355360</v>
          </cell>
          <cell r="BB733">
            <v>362597</v>
          </cell>
          <cell r="BC733">
            <v>371399</v>
          </cell>
          <cell r="BD733">
            <v>379996</v>
          </cell>
          <cell r="BE733">
            <v>388701</v>
          </cell>
          <cell r="BF733">
            <v>398403</v>
          </cell>
          <cell r="BG733">
            <v>407697</v>
          </cell>
          <cell r="BH733">
            <v>416958</v>
          </cell>
          <cell r="BI733">
            <v>426297</v>
          </cell>
          <cell r="BJ733">
            <v>435393</v>
          </cell>
          <cell r="BK733">
            <v>444588</v>
          </cell>
          <cell r="BL733">
            <v>453870</v>
          </cell>
          <cell r="BM733">
            <v>463202</v>
          </cell>
          <cell r="BN733">
            <v>472651</v>
          </cell>
          <cell r="BO733">
            <v>482172</v>
          </cell>
          <cell r="BP733">
            <v>491812</v>
          </cell>
          <cell r="BQ733">
            <v>1.129581780138863</v>
          </cell>
        </row>
        <row r="734">
          <cell r="C734" t="str">
            <v>COG</v>
          </cell>
          <cell r="H734">
            <v>624432</v>
          </cell>
          <cell r="I734">
            <v>642833</v>
          </cell>
          <cell r="J734">
            <v>662015</v>
          </cell>
          <cell r="K734">
            <v>681958</v>
          </cell>
          <cell r="L734">
            <v>702426</v>
          </cell>
          <cell r="M734">
            <v>717714</v>
          </cell>
          <cell r="N734">
            <v>733576</v>
          </cell>
          <cell r="O734">
            <v>750109</v>
          </cell>
          <cell r="P734">
            <v>767438</v>
          </cell>
          <cell r="Q734">
            <v>785770</v>
          </cell>
          <cell r="R734">
            <v>805256</v>
          </cell>
          <cell r="S734">
            <v>829151</v>
          </cell>
          <cell r="T734">
            <v>852201</v>
          </cell>
          <cell r="U734">
            <v>874218</v>
          </cell>
          <cell r="V734">
            <v>902856</v>
          </cell>
          <cell r="W734">
            <v>930799</v>
          </cell>
          <cell r="X734">
            <v>963284</v>
          </cell>
          <cell r="Y734">
            <v>997073</v>
          </cell>
          <cell r="Z734">
            <v>1031454</v>
          </cell>
          <cell r="AA734">
            <v>1067929</v>
          </cell>
          <cell r="AB734">
            <v>1104202</v>
          </cell>
          <cell r="AC734">
            <v>1143430</v>
          </cell>
          <cell r="AD734">
            <v>1182023</v>
          </cell>
          <cell r="AE734">
            <v>1229331</v>
          </cell>
          <cell r="AF734">
            <v>1270092</v>
          </cell>
          <cell r="AG734">
            <v>1313468</v>
          </cell>
          <cell r="AH734">
            <v>1355975</v>
          </cell>
          <cell r="AI734">
            <v>1373915</v>
          </cell>
          <cell r="AJ734">
            <v>1423944</v>
          </cell>
          <cell r="AK734">
            <v>1470654</v>
          </cell>
          <cell r="AL734">
            <v>1581494</v>
          </cell>
          <cell r="AM734">
            <v>1627657</v>
          </cell>
          <cell r="AN734">
            <v>1662025</v>
          </cell>
          <cell r="AO734">
            <v>1731593</v>
          </cell>
          <cell r="AP734">
            <v>1801302</v>
          </cell>
          <cell r="AQ734">
            <v>1882185</v>
          </cell>
          <cell r="AR734">
            <v>1961427</v>
          </cell>
          <cell r="AS734">
            <v>2037726</v>
          </cell>
          <cell r="AT734">
            <v>2090657</v>
          </cell>
          <cell r="AU734">
            <v>2212805</v>
          </cell>
          <cell r="AV734">
            <v>2275728</v>
          </cell>
          <cell r="AW734">
            <v>2333954</v>
          </cell>
          <cell r="AX734">
            <v>2366779</v>
          </cell>
          <cell r="AY734">
            <v>2400241</v>
          </cell>
          <cell r="AZ734">
            <v>2436630</v>
          </cell>
          <cell r="BA734">
            <v>2476538</v>
          </cell>
          <cell r="BB734">
            <v>2521705</v>
          </cell>
          <cell r="BC734">
            <v>2573710</v>
          </cell>
          <cell r="BD734">
            <v>2631202</v>
          </cell>
          <cell r="BE734">
            <v>2694309</v>
          </cell>
          <cell r="BF734">
            <v>2765084</v>
          </cell>
          <cell r="BG734">
            <v>2835913</v>
          </cell>
          <cell r="BH734">
            <v>2913602</v>
          </cell>
          <cell r="BI734">
            <v>2997552</v>
          </cell>
          <cell r="BJ734">
            <v>3085313</v>
          </cell>
          <cell r="BK734">
            <v>3180696</v>
          </cell>
          <cell r="BL734">
            <v>3277530</v>
          </cell>
          <cell r="BM734">
            <v>3375906</v>
          </cell>
          <cell r="BN734">
            <v>3472592</v>
          </cell>
          <cell r="BO734">
            <v>3568207</v>
          </cell>
          <cell r="BP734">
            <v>3662523</v>
          </cell>
          <cell r="BQ734">
            <v>1.1870831257639014</v>
          </cell>
        </row>
        <row r="735">
          <cell r="C735" t="str">
            <v>CRI</v>
          </cell>
          <cell r="H735">
            <v>849521</v>
          </cell>
          <cell r="I735">
            <v>883735</v>
          </cell>
          <cell r="J735">
            <v>919345</v>
          </cell>
          <cell r="K735">
            <v>956278</v>
          </cell>
          <cell r="L735">
            <v>994636</v>
          </cell>
          <cell r="M735">
            <v>1034101</v>
          </cell>
          <cell r="N735">
            <v>1074430</v>
          </cell>
          <cell r="O735">
            <v>1115386</v>
          </cell>
          <cell r="P735">
            <v>1156742</v>
          </cell>
          <cell r="Q735">
            <v>1198319</v>
          </cell>
          <cell r="R735">
            <v>1239829</v>
          </cell>
          <cell r="S735">
            <v>1278861</v>
          </cell>
          <cell r="T735">
            <v>1317534</v>
          </cell>
          <cell r="U735">
            <v>1355796</v>
          </cell>
          <cell r="V735">
            <v>1393551</v>
          </cell>
          <cell r="W735">
            <v>1430813</v>
          </cell>
          <cell r="X735">
            <v>1466677</v>
          </cell>
          <cell r="Y735">
            <v>1501978</v>
          </cell>
          <cell r="Z735">
            <v>1537240</v>
          </cell>
          <cell r="AA735">
            <v>1574300</v>
          </cell>
          <cell r="AB735">
            <v>1615534</v>
          </cell>
          <cell r="AC735">
            <v>1660285</v>
          </cell>
          <cell r="AD735">
            <v>1708164</v>
          </cell>
          <cell r="AE735">
            <v>1758268</v>
          </cell>
          <cell r="AF735">
            <v>1810609</v>
          </cell>
          <cell r="AG735">
            <v>1863809</v>
          </cell>
          <cell r="AH735">
            <v>1918055</v>
          </cell>
          <cell r="AI735">
            <v>1972465</v>
          </cell>
          <cell r="AJ735">
            <v>2026333</v>
          </cell>
          <cell r="AK735">
            <v>2079032</v>
          </cell>
          <cell r="AL735">
            <v>2128790</v>
          </cell>
          <cell r="AM735">
            <v>2176515</v>
          </cell>
          <cell r="AN735">
            <v>2221921</v>
          </cell>
          <cell r="AO735">
            <v>2265158</v>
          </cell>
          <cell r="AP735">
            <v>2305859</v>
          </cell>
          <cell r="AQ735">
            <v>2344096</v>
          </cell>
          <cell r="AR735">
            <v>2379212</v>
          </cell>
          <cell r="AS735">
            <v>2411732</v>
          </cell>
          <cell r="AT735">
            <v>2441766</v>
          </cell>
          <cell r="AU735">
            <v>2469440</v>
          </cell>
          <cell r="AV735">
            <v>2494013</v>
          </cell>
          <cell r="AW735">
            <v>2515489</v>
          </cell>
          <cell r="AX735">
            <v>2534640</v>
          </cell>
          <cell r="AY735">
            <v>2552485</v>
          </cell>
          <cell r="AZ735">
            <v>2569633</v>
          </cell>
          <cell r="BA735">
            <v>2585655</v>
          </cell>
          <cell r="BB735">
            <v>2601237</v>
          </cell>
          <cell r="BC735">
            <v>2612858</v>
          </cell>
          <cell r="BD735">
            <v>2622635</v>
          </cell>
          <cell r="BE735">
            <v>2631434</v>
          </cell>
          <cell r="BF735">
            <v>2640679</v>
          </cell>
          <cell r="BG735">
            <v>2647024</v>
          </cell>
          <cell r="BH735">
            <v>2655431</v>
          </cell>
          <cell r="BI735">
            <v>2665580</v>
          </cell>
          <cell r="BJ735">
            <v>2674176</v>
          </cell>
          <cell r="BK735">
            <v>2677420</v>
          </cell>
          <cell r="BL735">
            <v>2681462</v>
          </cell>
          <cell r="BM735">
            <v>2683358</v>
          </cell>
          <cell r="BN735">
            <v>2681149</v>
          </cell>
          <cell r="BO735">
            <v>2678003</v>
          </cell>
          <cell r="BP735">
            <v>2673955</v>
          </cell>
          <cell r="BQ735">
            <v>0.99991735772065859</v>
          </cell>
        </row>
        <row r="736">
          <cell r="C736" t="str">
            <v>CIV</v>
          </cell>
          <cell r="H736">
            <v>2473590</v>
          </cell>
          <cell r="I736">
            <v>2583361</v>
          </cell>
          <cell r="J736">
            <v>2702423</v>
          </cell>
          <cell r="K736">
            <v>2826041</v>
          </cell>
          <cell r="L736">
            <v>2953356</v>
          </cell>
          <cell r="M736">
            <v>3084545</v>
          </cell>
          <cell r="N736">
            <v>3161917</v>
          </cell>
          <cell r="O736">
            <v>3251374</v>
          </cell>
          <cell r="P736">
            <v>3353873</v>
          </cell>
          <cell r="Q736">
            <v>3469598</v>
          </cell>
          <cell r="R736">
            <v>3597697</v>
          </cell>
          <cell r="S736">
            <v>3749024</v>
          </cell>
          <cell r="T736">
            <v>3901816</v>
          </cell>
          <cell r="U736">
            <v>4055164</v>
          </cell>
          <cell r="V736">
            <v>4208831</v>
          </cell>
          <cell r="W736">
            <v>4362785</v>
          </cell>
          <cell r="X736">
            <v>4538735</v>
          </cell>
          <cell r="Y736">
            <v>4723139</v>
          </cell>
          <cell r="Z736">
            <v>4925033</v>
          </cell>
          <cell r="AA736">
            <v>5144407</v>
          </cell>
          <cell r="AB736">
            <v>5383477</v>
          </cell>
          <cell r="AC736">
            <v>5642136</v>
          </cell>
          <cell r="AD736">
            <v>5916006</v>
          </cell>
          <cell r="AE736">
            <v>6201149</v>
          </cell>
          <cell r="AF736">
            <v>6500578</v>
          </cell>
          <cell r="AG736">
            <v>6812833</v>
          </cell>
          <cell r="AH736">
            <v>7137292</v>
          </cell>
          <cell r="AI736">
            <v>7472396</v>
          </cell>
          <cell r="AJ736">
            <v>7806812</v>
          </cell>
          <cell r="AK736">
            <v>8047740</v>
          </cell>
          <cell r="AL736">
            <v>8275324</v>
          </cell>
          <cell r="AM736">
            <v>8497550</v>
          </cell>
          <cell r="AN736">
            <v>8716455</v>
          </cell>
          <cell r="AO736">
            <v>8930547</v>
          </cell>
          <cell r="AP736">
            <v>9146192</v>
          </cell>
          <cell r="AQ736">
            <v>9364529</v>
          </cell>
          <cell r="AR736">
            <v>9584622</v>
          </cell>
          <cell r="AS736">
            <v>9807501</v>
          </cell>
          <cell r="AT736">
            <v>10195298</v>
          </cell>
          <cell r="AU736">
            <v>10560678</v>
          </cell>
          <cell r="AV736">
            <v>10904263</v>
          </cell>
          <cell r="AW736">
            <v>11220137</v>
          </cell>
          <cell r="AX736">
            <v>11508055</v>
          </cell>
          <cell r="AY736">
            <v>11768312</v>
          </cell>
          <cell r="AZ736">
            <v>12037630</v>
          </cell>
          <cell r="BA736">
            <v>12341132</v>
          </cell>
          <cell r="BB736">
            <v>12663492</v>
          </cell>
          <cell r="BC736">
            <v>12990376</v>
          </cell>
          <cell r="BD736">
            <v>13341779</v>
          </cell>
          <cell r="BE736">
            <v>13716303</v>
          </cell>
          <cell r="BF736">
            <v>14105199</v>
          </cell>
          <cell r="BG736">
            <v>14500496</v>
          </cell>
          <cell r="BH736">
            <v>14922653</v>
          </cell>
          <cell r="BI736">
            <v>15319829</v>
          </cell>
          <cell r="BJ736">
            <v>15732452</v>
          </cell>
          <cell r="BK736">
            <v>16170642</v>
          </cell>
          <cell r="BL736">
            <v>16621894</v>
          </cell>
          <cell r="BM736">
            <v>17090124</v>
          </cell>
          <cell r="BN736">
            <v>17585517</v>
          </cell>
          <cell r="BO736">
            <v>18101715</v>
          </cell>
          <cell r="BP736">
            <v>18607206</v>
          </cell>
          <cell r="BQ736">
            <v>1.1827276510997777</v>
          </cell>
        </row>
        <row r="737">
          <cell r="C737" t="str">
            <v>HRV</v>
          </cell>
          <cell r="H737">
            <v>2384382</v>
          </cell>
          <cell r="I737">
            <v>2403132</v>
          </cell>
          <cell r="J737">
            <v>2413795</v>
          </cell>
          <cell r="K737">
            <v>2418990</v>
          </cell>
          <cell r="L737">
            <v>2421250</v>
          </cell>
          <cell r="M737">
            <v>2422349</v>
          </cell>
          <cell r="N737">
            <v>2422563</v>
          </cell>
          <cell r="O737">
            <v>2421230</v>
          </cell>
          <cell r="P737">
            <v>2417868</v>
          </cell>
          <cell r="Q737">
            <v>2412074</v>
          </cell>
          <cell r="R737">
            <v>2403979</v>
          </cell>
          <cell r="S737">
            <v>2399009</v>
          </cell>
          <cell r="T737">
            <v>2395137</v>
          </cell>
          <cell r="U737">
            <v>2390994</v>
          </cell>
          <cell r="V737">
            <v>2387392</v>
          </cell>
          <cell r="W737">
            <v>2385148</v>
          </cell>
          <cell r="X737">
            <v>2384472</v>
          </cell>
          <cell r="Y737">
            <v>2386712</v>
          </cell>
          <cell r="Z737">
            <v>2391683</v>
          </cell>
          <cell r="AA737">
            <v>2398963</v>
          </cell>
          <cell r="AB737">
            <v>2408560</v>
          </cell>
          <cell r="AC737">
            <v>2390625</v>
          </cell>
          <cell r="AD737">
            <v>2365696</v>
          </cell>
          <cell r="AE737">
            <v>2342095</v>
          </cell>
          <cell r="AF737">
            <v>2316429</v>
          </cell>
          <cell r="AG737">
            <v>2286232</v>
          </cell>
          <cell r="AH737">
            <v>2251999</v>
          </cell>
          <cell r="AI737">
            <v>2214017</v>
          </cell>
          <cell r="AJ737">
            <v>2173064</v>
          </cell>
          <cell r="AK737">
            <v>2130509</v>
          </cell>
          <cell r="AL737">
            <v>2086222</v>
          </cell>
          <cell r="AM737">
            <v>2083564</v>
          </cell>
          <cell r="AN737">
            <v>2074526</v>
          </cell>
          <cell r="AO737">
            <v>2066365</v>
          </cell>
          <cell r="AP737">
            <v>2058388</v>
          </cell>
          <cell r="AQ737">
            <v>2047923</v>
          </cell>
          <cell r="AR737">
            <v>2034768</v>
          </cell>
          <cell r="AS737">
            <v>2019091</v>
          </cell>
          <cell r="AT737">
            <v>2002388</v>
          </cell>
          <cell r="AU737">
            <v>1984275</v>
          </cell>
          <cell r="AV737">
            <v>1965657</v>
          </cell>
          <cell r="AW737">
            <v>1939777</v>
          </cell>
          <cell r="AX737">
            <v>1924173</v>
          </cell>
          <cell r="AY737">
            <v>1902543</v>
          </cell>
          <cell r="AZ737">
            <v>1873535</v>
          </cell>
          <cell r="BA737">
            <v>1832244</v>
          </cell>
          <cell r="BB737">
            <v>1787684</v>
          </cell>
          <cell r="BC737">
            <v>1732764</v>
          </cell>
          <cell r="BD737">
            <v>1694140</v>
          </cell>
          <cell r="BE737">
            <v>1666464</v>
          </cell>
          <cell r="BF737">
            <v>1646205</v>
          </cell>
          <cell r="BG737">
            <v>1628724</v>
          </cell>
          <cell r="BH737">
            <v>1623866</v>
          </cell>
          <cell r="BI737">
            <v>1619110</v>
          </cell>
          <cell r="BJ737">
            <v>1603475</v>
          </cell>
          <cell r="BK737">
            <v>1587783</v>
          </cell>
          <cell r="BL737">
            <v>1570460</v>
          </cell>
          <cell r="BM737">
            <v>1553132</v>
          </cell>
          <cell r="BN737">
            <v>1534053</v>
          </cell>
          <cell r="BO737">
            <v>1514349</v>
          </cell>
          <cell r="BP737">
            <v>1493652</v>
          </cell>
          <cell r="BQ737">
            <v>0.93150937806950529</v>
          </cell>
        </row>
        <row r="738">
          <cell r="C738" t="str">
            <v>CUB</v>
          </cell>
          <cell r="H738">
            <v>4124854</v>
          </cell>
          <cell r="I738">
            <v>4186811</v>
          </cell>
          <cell r="J738">
            <v>4247816</v>
          </cell>
          <cell r="K738">
            <v>4310469</v>
          </cell>
          <cell r="L738">
            <v>4378357</v>
          </cell>
          <cell r="M738">
            <v>4454724</v>
          </cell>
          <cell r="N738">
            <v>4541497</v>
          </cell>
          <cell r="O738">
            <v>4638921</v>
          </cell>
          <cell r="P738">
            <v>4745427</v>
          </cell>
          <cell r="Q738">
            <v>4858782</v>
          </cell>
          <cell r="R738">
            <v>4976026</v>
          </cell>
          <cell r="S738">
            <v>5115588</v>
          </cell>
          <cell r="T738">
            <v>5252615</v>
          </cell>
          <cell r="U738">
            <v>5385829</v>
          </cell>
          <cell r="V738">
            <v>5514884</v>
          </cell>
          <cell r="W738">
            <v>5639909</v>
          </cell>
          <cell r="X738">
            <v>5755403</v>
          </cell>
          <cell r="Y738">
            <v>5862020</v>
          </cell>
          <cell r="Z738">
            <v>5959306</v>
          </cell>
          <cell r="AA738">
            <v>6045937</v>
          </cell>
          <cell r="AB738">
            <v>6112711</v>
          </cell>
          <cell r="AC738">
            <v>6156330</v>
          </cell>
          <cell r="AD738">
            <v>6179648</v>
          </cell>
          <cell r="AE738">
            <v>6179658</v>
          </cell>
          <cell r="AF738">
            <v>6155720</v>
          </cell>
          <cell r="AG738">
            <v>6122866</v>
          </cell>
          <cell r="AH738">
            <v>6089461</v>
          </cell>
          <cell r="AI738">
            <v>6074510</v>
          </cell>
          <cell r="AJ738">
            <v>6064694</v>
          </cell>
          <cell r="AK738">
            <v>6055468</v>
          </cell>
          <cell r="AL738">
            <v>6048960</v>
          </cell>
          <cell r="AM738">
            <v>6045300</v>
          </cell>
          <cell r="AN738">
            <v>6047510</v>
          </cell>
          <cell r="AO738">
            <v>6061688</v>
          </cell>
          <cell r="AP738">
            <v>6077370</v>
          </cell>
          <cell r="AQ738">
            <v>6093200</v>
          </cell>
          <cell r="AR738">
            <v>6096236</v>
          </cell>
          <cell r="AS738">
            <v>6088647</v>
          </cell>
          <cell r="AT738">
            <v>6067048</v>
          </cell>
          <cell r="AU738">
            <v>6030925</v>
          </cell>
          <cell r="AV738">
            <v>5980773</v>
          </cell>
          <cell r="AW738">
            <v>5913586</v>
          </cell>
          <cell r="AX738">
            <v>5833929</v>
          </cell>
          <cell r="AY738">
            <v>5744117</v>
          </cell>
          <cell r="AZ738">
            <v>5646868</v>
          </cell>
          <cell r="BA738">
            <v>5554945</v>
          </cell>
          <cell r="BB738">
            <v>5462509</v>
          </cell>
          <cell r="BC738">
            <v>5376248</v>
          </cell>
          <cell r="BD738">
            <v>5289215</v>
          </cell>
          <cell r="BE738">
            <v>5193719</v>
          </cell>
          <cell r="BF738">
            <v>5098538</v>
          </cell>
          <cell r="BG738">
            <v>4995131</v>
          </cell>
          <cell r="BH738">
            <v>4888314</v>
          </cell>
          <cell r="BI738">
            <v>4794150</v>
          </cell>
          <cell r="BJ738">
            <v>4716281</v>
          </cell>
          <cell r="BK738">
            <v>4653204</v>
          </cell>
          <cell r="BL738">
            <v>4610298</v>
          </cell>
          <cell r="BM738">
            <v>4577919</v>
          </cell>
          <cell r="BN738">
            <v>4562046</v>
          </cell>
          <cell r="BO738">
            <v>4547844</v>
          </cell>
          <cell r="BP738">
            <v>4539925</v>
          </cell>
          <cell r="BQ738">
            <v>0.96260697782850513</v>
          </cell>
        </row>
        <row r="739">
          <cell r="C739" t="str">
            <v>DNK</v>
          </cell>
          <cell r="H739">
            <v>2347694</v>
          </cell>
          <cell r="I739">
            <v>2353165</v>
          </cell>
          <cell r="J739">
            <v>2366503</v>
          </cell>
          <cell r="K739">
            <v>2380709</v>
          </cell>
          <cell r="L739">
            <v>2391558</v>
          </cell>
          <cell r="M739">
            <v>2396251</v>
          </cell>
          <cell r="N739">
            <v>2414596</v>
          </cell>
          <cell r="O739">
            <v>2437431</v>
          </cell>
          <cell r="P739">
            <v>2462281</v>
          </cell>
          <cell r="Q739">
            <v>2488423</v>
          </cell>
          <cell r="R739">
            <v>2510764</v>
          </cell>
          <cell r="S739">
            <v>2527882</v>
          </cell>
          <cell r="T739">
            <v>2546585</v>
          </cell>
          <cell r="U739">
            <v>2566819</v>
          </cell>
          <cell r="V739">
            <v>2588566</v>
          </cell>
          <cell r="W739">
            <v>2614253</v>
          </cell>
          <cell r="X739">
            <v>2637531</v>
          </cell>
          <cell r="Y739">
            <v>2655626</v>
          </cell>
          <cell r="Z739">
            <v>2664364</v>
          </cell>
          <cell r="AA739">
            <v>2671896</v>
          </cell>
          <cell r="AB739">
            <v>2680062</v>
          </cell>
          <cell r="AC739">
            <v>2679658</v>
          </cell>
          <cell r="AD739">
            <v>2673260</v>
          </cell>
          <cell r="AE739">
            <v>2664322</v>
          </cell>
          <cell r="AF739">
            <v>2650618</v>
          </cell>
          <cell r="AG739">
            <v>2644832</v>
          </cell>
          <cell r="AH739">
            <v>2628469</v>
          </cell>
          <cell r="AI739">
            <v>2607804</v>
          </cell>
          <cell r="AJ739">
            <v>2585496</v>
          </cell>
          <cell r="AK739">
            <v>2564578</v>
          </cell>
          <cell r="AL739">
            <v>2547092</v>
          </cell>
          <cell r="AM739">
            <v>2534554</v>
          </cell>
          <cell r="AN739">
            <v>2523752</v>
          </cell>
          <cell r="AO739">
            <v>2515359</v>
          </cell>
          <cell r="AP739">
            <v>2509068</v>
          </cell>
          <cell r="AQ739">
            <v>2507102</v>
          </cell>
          <cell r="AR739">
            <v>2508160</v>
          </cell>
          <cell r="AS739">
            <v>2520171</v>
          </cell>
          <cell r="AT739">
            <v>2534763</v>
          </cell>
          <cell r="AU739">
            <v>2540808</v>
          </cell>
          <cell r="AV739">
            <v>2547077</v>
          </cell>
          <cell r="AW739">
            <v>2546432</v>
          </cell>
          <cell r="AX739">
            <v>2545758</v>
          </cell>
          <cell r="AY739">
            <v>2546097</v>
          </cell>
          <cell r="AZ739">
            <v>2549386</v>
          </cell>
          <cell r="BA739">
            <v>2564793</v>
          </cell>
          <cell r="BB739">
            <v>2575044</v>
          </cell>
          <cell r="BC739">
            <v>2578589</v>
          </cell>
          <cell r="BD739">
            <v>2578029</v>
          </cell>
          <cell r="BE739">
            <v>2569254</v>
          </cell>
          <cell r="BF739">
            <v>2560627</v>
          </cell>
          <cell r="BG739">
            <v>2569832</v>
          </cell>
          <cell r="BH739">
            <v>2596740</v>
          </cell>
          <cell r="BI739">
            <v>2600674</v>
          </cell>
          <cell r="BJ739">
            <v>2607025</v>
          </cell>
          <cell r="BK739">
            <v>2609982</v>
          </cell>
          <cell r="BL739">
            <v>2611870</v>
          </cell>
          <cell r="BM739">
            <v>2614154</v>
          </cell>
          <cell r="BN739">
            <v>2612754</v>
          </cell>
          <cell r="BO739">
            <v>2612733</v>
          </cell>
          <cell r="BP739">
            <v>2614311</v>
          </cell>
          <cell r="BQ739">
            <v>1.0027947564752928</v>
          </cell>
        </row>
        <row r="740">
          <cell r="C740" t="str">
            <v>DJI</v>
          </cell>
          <cell r="H740">
            <v>68758</v>
          </cell>
          <cell r="I740">
            <v>73313</v>
          </cell>
          <cell r="J740">
            <v>78258</v>
          </cell>
          <cell r="K740">
            <v>83771</v>
          </cell>
          <cell r="L740">
            <v>90506</v>
          </cell>
          <cell r="M740">
            <v>98863</v>
          </cell>
          <cell r="N740">
            <v>108833</v>
          </cell>
          <cell r="O740">
            <v>119985</v>
          </cell>
          <cell r="P740">
            <v>131420</v>
          </cell>
          <cell r="Q740">
            <v>141863</v>
          </cell>
          <cell r="R740">
            <v>150615</v>
          </cell>
          <cell r="S740">
            <v>157623</v>
          </cell>
          <cell r="T740">
            <v>163549</v>
          </cell>
          <cell r="U740">
            <v>169730</v>
          </cell>
          <cell r="V740">
            <v>177537</v>
          </cell>
          <cell r="W740">
            <v>187700</v>
          </cell>
          <cell r="X740">
            <v>200299</v>
          </cell>
          <cell r="Y740">
            <v>214699</v>
          </cell>
          <cell r="Z740">
            <v>229436</v>
          </cell>
          <cell r="AA740">
            <v>252097</v>
          </cell>
          <cell r="AB740">
            <v>283052</v>
          </cell>
          <cell r="AC740">
            <v>301679</v>
          </cell>
          <cell r="AD740">
            <v>280324</v>
          </cell>
          <cell r="AE740">
            <v>292946</v>
          </cell>
          <cell r="AF740">
            <v>294301</v>
          </cell>
          <cell r="AG740">
            <v>301457</v>
          </cell>
          <cell r="AH740">
            <v>312350</v>
          </cell>
          <cell r="AI740">
            <v>332391</v>
          </cell>
          <cell r="AJ740">
            <v>349874</v>
          </cell>
          <cell r="AK740">
            <v>364809</v>
          </cell>
          <cell r="AL740">
            <v>378953</v>
          </cell>
          <cell r="AM740">
            <v>395077</v>
          </cell>
          <cell r="AN740">
            <v>409218</v>
          </cell>
          <cell r="AO740">
            <v>414649</v>
          </cell>
          <cell r="AP740">
            <v>420543</v>
          </cell>
          <cell r="AQ740">
            <v>427910</v>
          </cell>
          <cell r="AR740">
            <v>440799</v>
          </cell>
          <cell r="AS740">
            <v>452487</v>
          </cell>
          <cell r="AT740">
            <v>465035</v>
          </cell>
          <cell r="AU740">
            <v>477234</v>
          </cell>
          <cell r="AV740">
            <v>488937</v>
          </cell>
          <cell r="AW740">
            <v>500398</v>
          </cell>
          <cell r="AX740">
            <v>511695</v>
          </cell>
          <cell r="AY740">
            <v>523264</v>
          </cell>
          <cell r="AZ740">
            <v>535107</v>
          </cell>
          <cell r="BA740">
            <v>547129</v>
          </cell>
          <cell r="BB740">
            <v>559366</v>
          </cell>
          <cell r="BC740">
            <v>571735</v>
          </cell>
          <cell r="BD740">
            <v>583997</v>
          </cell>
          <cell r="BE740">
            <v>595532</v>
          </cell>
          <cell r="BF740">
            <v>606463</v>
          </cell>
          <cell r="BG740">
            <v>616472</v>
          </cell>
          <cell r="BH740">
            <v>625737</v>
          </cell>
          <cell r="BI740">
            <v>634458</v>
          </cell>
          <cell r="BJ740">
            <v>642664</v>
          </cell>
          <cell r="BK740">
            <v>650303</v>
          </cell>
          <cell r="BL740">
            <v>658314</v>
          </cell>
          <cell r="BM740">
            <v>665806</v>
          </cell>
          <cell r="BN740">
            <v>673463</v>
          </cell>
          <cell r="BO740">
            <v>681401</v>
          </cell>
          <cell r="BP740">
            <v>688637</v>
          </cell>
          <cell r="BQ740">
            <v>1.0715350478632693</v>
          </cell>
        </row>
        <row r="741">
          <cell r="C741" t="str">
            <v>DMA</v>
          </cell>
          <cell r="H741">
            <v>25301</v>
          </cell>
          <cell r="I741">
            <v>26000</v>
          </cell>
          <cell r="J741">
            <v>26733</v>
          </cell>
          <cell r="K741">
            <v>27483</v>
          </cell>
          <cell r="L741">
            <v>28225</v>
          </cell>
          <cell r="M741">
            <v>28939</v>
          </cell>
          <cell r="N741">
            <v>29617</v>
          </cell>
          <cell r="O741">
            <v>30262</v>
          </cell>
          <cell r="P741">
            <v>30878</v>
          </cell>
          <cell r="Q741">
            <v>31471</v>
          </cell>
          <cell r="R741">
            <v>32056</v>
          </cell>
          <cell r="S741">
            <v>32698</v>
          </cell>
          <cell r="T741">
            <v>33301</v>
          </cell>
          <cell r="U741">
            <v>33838</v>
          </cell>
          <cell r="V741">
            <v>34334</v>
          </cell>
          <cell r="W741">
            <v>34825</v>
          </cell>
          <cell r="X741">
            <v>34966</v>
          </cell>
          <cell r="Y741">
            <v>35048</v>
          </cell>
          <cell r="Z741">
            <v>34989</v>
          </cell>
          <cell r="AA741">
            <v>34712</v>
          </cell>
          <cell r="AB741">
            <v>34186</v>
          </cell>
          <cell r="AC741">
            <v>34080</v>
          </cell>
          <cell r="AD741">
            <v>34193</v>
          </cell>
          <cell r="AE741">
            <v>34214</v>
          </cell>
          <cell r="AF741">
            <v>34174</v>
          </cell>
          <cell r="AG741">
            <v>34123</v>
          </cell>
          <cell r="AH741">
            <v>34093</v>
          </cell>
          <cell r="AI741">
            <v>34070</v>
          </cell>
          <cell r="AJ741">
            <v>34015</v>
          </cell>
          <cell r="AK741">
            <v>33906</v>
          </cell>
          <cell r="AL741">
            <v>33741</v>
          </cell>
          <cell r="AM741">
            <v>33922</v>
          </cell>
          <cell r="AN741">
            <v>34290</v>
          </cell>
          <cell r="AO741">
            <v>34617</v>
          </cell>
          <cell r="AP741">
            <v>34880</v>
          </cell>
          <cell r="AQ741">
            <v>35093</v>
          </cell>
          <cell r="AR741">
            <v>35291</v>
          </cell>
          <cell r="AS741">
            <v>35489</v>
          </cell>
          <cell r="AT741">
            <v>35695</v>
          </cell>
          <cell r="AU741">
            <v>35782</v>
          </cell>
          <cell r="AV741">
            <v>35704</v>
          </cell>
          <cell r="AW741">
            <v>36332</v>
          </cell>
          <cell r="AX741">
            <v>35955</v>
          </cell>
          <cell r="AY741">
            <v>37740</v>
          </cell>
          <cell r="AZ741">
            <v>37479</v>
          </cell>
          <cell r="BA741">
            <v>37757</v>
          </cell>
          <cell r="BB741">
            <v>35535</v>
          </cell>
          <cell r="BC741">
            <v>35226</v>
          </cell>
          <cell r="BD741">
            <v>34819</v>
          </cell>
          <cell r="BE741">
            <v>34290</v>
          </cell>
          <cell r="BF741">
            <v>33633</v>
          </cell>
          <cell r="BG741">
            <v>33216</v>
          </cell>
          <cell r="BH741">
            <v>32843</v>
          </cell>
          <cell r="BI741">
            <v>32492</v>
          </cell>
          <cell r="BJ741">
            <v>32250</v>
          </cell>
          <cell r="BK741">
            <v>32098</v>
          </cell>
          <cell r="BL741">
            <v>32061</v>
          </cell>
          <cell r="BM741">
            <v>32100</v>
          </cell>
          <cell r="BN741">
            <v>32122</v>
          </cell>
          <cell r="BO741">
            <v>32125</v>
          </cell>
          <cell r="BP741">
            <v>32023</v>
          </cell>
          <cell r="BQ741">
            <v>0.99296124031007749</v>
          </cell>
        </row>
        <row r="742">
          <cell r="C742" t="str">
            <v>DOM</v>
          </cell>
          <cell r="H742">
            <v>1970724</v>
          </cell>
          <cell r="I742">
            <v>2038186</v>
          </cell>
          <cell r="J742">
            <v>2109130</v>
          </cell>
          <cell r="K742">
            <v>2183711</v>
          </cell>
          <cell r="L742">
            <v>2261764</v>
          </cell>
          <cell r="M742">
            <v>2342499</v>
          </cell>
          <cell r="N742">
            <v>2425015</v>
          </cell>
          <cell r="O742">
            <v>2508852</v>
          </cell>
          <cell r="P742">
            <v>2594077</v>
          </cell>
          <cell r="Q742">
            <v>2679484</v>
          </cell>
          <cell r="R742">
            <v>2769524</v>
          </cell>
          <cell r="S742">
            <v>2861189</v>
          </cell>
          <cell r="T742">
            <v>2950536</v>
          </cell>
          <cell r="U742">
            <v>3037950</v>
          </cell>
          <cell r="V742">
            <v>3123730</v>
          </cell>
          <cell r="W742">
            <v>3207914</v>
          </cell>
          <cell r="X742">
            <v>3295178</v>
          </cell>
          <cell r="Y742">
            <v>3382647</v>
          </cell>
          <cell r="Z742">
            <v>3471175</v>
          </cell>
          <cell r="AA742">
            <v>3559729</v>
          </cell>
          <cell r="AB742">
            <v>3649058</v>
          </cell>
          <cell r="AC742">
            <v>3738912</v>
          </cell>
          <cell r="AD742">
            <v>3829613</v>
          </cell>
          <cell r="AE742">
            <v>3920558</v>
          </cell>
          <cell r="AF742">
            <v>4005412</v>
          </cell>
          <cell r="AG742">
            <v>4089784</v>
          </cell>
          <cell r="AH742">
            <v>4171596</v>
          </cell>
          <cell r="AI742">
            <v>4251436</v>
          </cell>
          <cell r="AJ742">
            <v>4330998</v>
          </cell>
          <cell r="AK742">
            <v>4408021</v>
          </cell>
          <cell r="AL742">
            <v>4481114</v>
          </cell>
          <cell r="AM742">
            <v>4552033</v>
          </cell>
          <cell r="AN742">
            <v>4627048</v>
          </cell>
          <cell r="AO742">
            <v>4702340</v>
          </cell>
          <cell r="AP742">
            <v>4778211</v>
          </cell>
          <cell r="AQ742">
            <v>4853376</v>
          </cell>
          <cell r="AR742">
            <v>4927106</v>
          </cell>
          <cell r="AS742">
            <v>4999229</v>
          </cell>
          <cell r="AT742">
            <v>5070297</v>
          </cell>
          <cell r="AU742">
            <v>5139608</v>
          </cell>
          <cell r="AV742">
            <v>5205652</v>
          </cell>
          <cell r="AW742">
            <v>5268441</v>
          </cell>
          <cell r="AX742">
            <v>5326343</v>
          </cell>
          <cell r="AY742">
            <v>5379107</v>
          </cell>
          <cell r="AZ742">
            <v>5431982</v>
          </cell>
          <cell r="BA742">
            <v>5485525</v>
          </cell>
          <cell r="BB742">
            <v>5534717</v>
          </cell>
          <cell r="BC742">
            <v>5584167</v>
          </cell>
          <cell r="BD742">
            <v>5633620</v>
          </cell>
          <cell r="BE742">
            <v>5682493</v>
          </cell>
          <cell r="BF742">
            <v>5742082</v>
          </cell>
          <cell r="BG742">
            <v>5793059</v>
          </cell>
          <cell r="BH742">
            <v>5831472</v>
          </cell>
          <cell r="BI742">
            <v>5871880</v>
          </cell>
          <cell r="BJ742">
            <v>5915171</v>
          </cell>
          <cell r="BK742">
            <v>5958432</v>
          </cell>
          <cell r="BL742">
            <v>5999505</v>
          </cell>
          <cell r="BM742">
            <v>6037903</v>
          </cell>
          <cell r="BN742">
            <v>6073735</v>
          </cell>
          <cell r="BO742">
            <v>6106519</v>
          </cell>
          <cell r="BP742">
            <v>6137225</v>
          </cell>
          <cell r="BQ742">
            <v>1.0375397431452109</v>
          </cell>
        </row>
        <row r="743">
          <cell r="C743" t="str">
            <v>COD</v>
          </cell>
          <cell r="H743">
            <v>11274908</v>
          </cell>
          <cell r="I743">
            <v>11543891</v>
          </cell>
          <cell r="J743">
            <v>11831240</v>
          </cell>
          <cell r="K743">
            <v>12132404</v>
          </cell>
          <cell r="L743">
            <v>12439927</v>
          </cell>
          <cell r="M743">
            <v>12751645</v>
          </cell>
          <cell r="N743">
            <v>13050965</v>
          </cell>
          <cell r="O743">
            <v>13362172</v>
          </cell>
          <cell r="P743">
            <v>13923052</v>
          </cell>
          <cell r="Q743">
            <v>14428486</v>
          </cell>
          <cell r="R743">
            <v>14829390</v>
          </cell>
          <cell r="S743">
            <v>15256936</v>
          </cell>
          <cell r="T743">
            <v>15674980</v>
          </cell>
          <cell r="U743">
            <v>16083073</v>
          </cell>
          <cell r="V743">
            <v>16577940</v>
          </cell>
          <cell r="W743">
            <v>16983965</v>
          </cell>
          <cell r="X743">
            <v>17482227</v>
          </cell>
          <cell r="Y743">
            <v>18009279</v>
          </cell>
          <cell r="Z743">
            <v>18562488</v>
          </cell>
          <cell r="AA743">
            <v>19130228</v>
          </cell>
          <cell r="AB743">
            <v>19799736</v>
          </cell>
          <cell r="AC743">
            <v>20401321</v>
          </cell>
          <cell r="AD743">
            <v>20912320</v>
          </cell>
          <cell r="AE743">
            <v>21666838</v>
          </cell>
          <cell r="AF743">
            <v>23261771</v>
          </cell>
          <cell r="AG743">
            <v>23662341</v>
          </cell>
          <cell r="AH743">
            <v>23654133</v>
          </cell>
          <cell r="AI743">
            <v>23882368</v>
          </cell>
          <cell r="AJ743">
            <v>24523884</v>
          </cell>
          <cell r="AK743">
            <v>25192120</v>
          </cell>
          <cell r="AL743">
            <v>25935279</v>
          </cell>
          <cell r="AM743">
            <v>26779035</v>
          </cell>
          <cell r="AN743">
            <v>27623504</v>
          </cell>
          <cell r="AO743">
            <v>28422732</v>
          </cell>
          <cell r="AP743">
            <v>29343373</v>
          </cell>
          <cell r="AQ743">
            <v>30303405</v>
          </cell>
          <cell r="AR743">
            <v>31318181</v>
          </cell>
          <cell r="AS743">
            <v>32333731</v>
          </cell>
          <cell r="AT743">
            <v>33357288</v>
          </cell>
          <cell r="AU743">
            <v>34404543</v>
          </cell>
          <cell r="AV743">
            <v>35616680</v>
          </cell>
          <cell r="AW743">
            <v>36893642</v>
          </cell>
          <cell r="AX743">
            <v>38114114</v>
          </cell>
          <cell r="AY743">
            <v>39465418</v>
          </cell>
          <cell r="AZ743">
            <v>40797952</v>
          </cell>
          <cell r="BA743">
            <v>42188092</v>
          </cell>
          <cell r="BB743">
            <v>43713751</v>
          </cell>
          <cell r="BC743">
            <v>45175473</v>
          </cell>
          <cell r="BD743">
            <v>46605160</v>
          </cell>
          <cell r="BE743">
            <v>48083791</v>
          </cell>
          <cell r="BF743">
            <v>49768245</v>
          </cell>
          <cell r="BG743">
            <v>51437696</v>
          </cell>
          <cell r="BH743">
            <v>53233528</v>
          </cell>
          <cell r="BI743">
            <v>55126401</v>
          </cell>
          <cell r="BJ743">
            <v>57118500</v>
          </cell>
          <cell r="BK743">
            <v>59192288</v>
          </cell>
          <cell r="BL743">
            <v>61374058</v>
          </cell>
          <cell r="BM743">
            <v>63647392</v>
          </cell>
          <cell r="BN743">
            <v>65980458</v>
          </cell>
          <cell r="BO743">
            <v>68375901</v>
          </cell>
          <cell r="BP743">
            <v>70830532</v>
          </cell>
          <cell r="BQ743">
            <v>1.2400628868055008</v>
          </cell>
        </row>
        <row r="744">
          <cell r="C744" t="str">
            <v>ECU</v>
          </cell>
          <cell r="H744">
            <v>2776148</v>
          </cell>
          <cell r="I744">
            <v>2871746</v>
          </cell>
          <cell r="J744">
            <v>2970552</v>
          </cell>
          <cell r="K744">
            <v>3072615</v>
          </cell>
          <cell r="L744">
            <v>3178048</v>
          </cell>
          <cell r="M744">
            <v>3286962</v>
          </cell>
          <cell r="N744">
            <v>3399422</v>
          </cell>
          <cell r="O744">
            <v>3515618</v>
          </cell>
          <cell r="P744">
            <v>3635713</v>
          </cell>
          <cell r="Q744">
            <v>3759889</v>
          </cell>
          <cell r="R744">
            <v>3889547</v>
          </cell>
          <cell r="S744">
            <v>4032106</v>
          </cell>
          <cell r="T744">
            <v>4173350</v>
          </cell>
          <cell r="U744">
            <v>4314541</v>
          </cell>
          <cell r="V744">
            <v>4454196</v>
          </cell>
          <cell r="W744">
            <v>4592099</v>
          </cell>
          <cell r="X744">
            <v>4740658</v>
          </cell>
          <cell r="Y744">
            <v>4890333</v>
          </cell>
          <cell r="Z744">
            <v>5037022</v>
          </cell>
          <cell r="AA744">
            <v>5180442</v>
          </cell>
          <cell r="AB744">
            <v>5319733</v>
          </cell>
          <cell r="AC744">
            <v>5449709</v>
          </cell>
          <cell r="AD744">
            <v>5582207</v>
          </cell>
          <cell r="AE744">
            <v>5705205</v>
          </cell>
          <cell r="AF744">
            <v>5826715</v>
          </cell>
          <cell r="AG744">
            <v>5947864</v>
          </cell>
          <cell r="AH744">
            <v>6068738</v>
          </cell>
          <cell r="AI744">
            <v>6188483</v>
          </cell>
          <cell r="AJ744">
            <v>6312467</v>
          </cell>
          <cell r="AK744">
            <v>6436310</v>
          </cell>
          <cell r="AL744">
            <v>6559115</v>
          </cell>
          <cell r="AM744">
            <v>6683702</v>
          </cell>
          <cell r="AN744">
            <v>6811934</v>
          </cell>
          <cell r="AO744">
            <v>6944910</v>
          </cell>
          <cell r="AP744">
            <v>7081356</v>
          </cell>
          <cell r="AQ744">
            <v>7221921</v>
          </cell>
          <cell r="AR744">
            <v>7367234</v>
          </cell>
          <cell r="AS744">
            <v>7514659</v>
          </cell>
          <cell r="AT744">
            <v>7660118</v>
          </cell>
          <cell r="AU744">
            <v>7803422</v>
          </cell>
          <cell r="AV744">
            <v>7946982</v>
          </cell>
          <cell r="AW744">
            <v>8091325</v>
          </cell>
          <cell r="AX744">
            <v>8232743</v>
          </cell>
          <cell r="AY744">
            <v>8372820</v>
          </cell>
          <cell r="AZ744">
            <v>8516823</v>
          </cell>
          <cell r="BA744">
            <v>8666886</v>
          </cell>
          <cell r="BB744">
            <v>8820187</v>
          </cell>
          <cell r="BC744">
            <v>8989040</v>
          </cell>
          <cell r="BD744">
            <v>9191914</v>
          </cell>
          <cell r="BE744">
            <v>9361422</v>
          </cell>
          <cell r="BF744">
            <v>9474397</v>
          </cell>
          <cell r="BG744">
            <v>9558066</v>
          </cell>
          <cell r="BH744">
            <v>9646734</v>
          </cell>
          <cell r="BI744">
            <v>9736997</v>
          </cell>
          <cell r="BJ744">
            <v>9832788</v>
          </cell>
          <cell r="BK744">
            <v>9923918</v>
          </cell>
          <cell r="BL744">
            <v>10017052</v>
          </cell>
          <cell r="BM744">
            <v>10101183</v>
          </cell>
          <cell r="BN744">
            <v>10167739</v>
          </cell>
          <cell r="BO744">
            <v>10223402</v>
          </cell>
          <cell r="BP744">
            <v>10270000</v>
          </cell>
          <cell r="BQ744">
            <v>1.0444647031950653</v>
          </cell>
        </row>
        <row r="745">
          <cell r="C745" t="str">
            <v>SLV</v>
          </cell>
          <cell r="H745">
            <v>1618992</v>
          </cell>
          <cell r="I745">
            <v>1667192</v>
          </cell>
          <cell r="J745">
            <v>1717020</v>
          </cell>
          <cell r="K745">
            <v>1768967</v>
          </cell>
          <cell r="L745">
            <v>1821836</v>
          </cell>
          <cell r="M745">
            <v>1876493</v>
          </cell>
          <cell r="N745">
            <v>1931782</v>
          </cell>
          <cell r="O745">
            <v>1989839</v>
          </cell>
          <cell r="P745">
            <v>2049036</v>
          </cell>
          <cell r="Q745">
            <v>2102525</v>
          </cell>
          <cell r="R745">
            <v>2132303</v>
          </cell>
          <cell r="S745">
            <v>2154979</v>
          </cell>
          <cell r="T745">
            <v>2207667</v>
          </cell>
          <cell r="U745">
            <v>2260852</v>
          </cell>
          <cell r="V745">
            <v>2318249</v>
          </cell>
          <cell r="W745">
            <v>2376488</v>
          </cell>
          <cell r="X745">
            <v>2437194</v>
          </cell>
          <cell r="Y745">
            <v>2498674</v>
          </cell>
          <cell r="Z745">
            <v>2551342</v>
          </cell>
          <cell r="AA745">
            <v>2599657</v>
          </cell>
          <cell r="AB745">
            <v>2649191</v>
          </cell>
          <cell r="AC745">
            <v>2691343</v>
          </cell>
          <cell r="AD745">
            <v>2737863</v>
          </cell>
          <cell r="AE745">
            <v>2784255</v>
          </cell>
          <cell r="AF745">
            <v>2827531</v>
          </cell>
          <cell r="AG745">
            <v>2866897</v>
          </cell>
          <cell r="AH745">
            <v>2901683</v>
          </cell>
          <cell r="AI745">
            <v>2930542</v>
          </cell>
          <cell r="AJ745">
            <v>2952774</v>
          </cell>
          <cell r="AK745">
            <v>2968029</v>
          </cell>
          <cell r="AL745">
            <v>2977089</v>
          </cell>
          <cell r="AM745">
            <v>2982016</v>
          </cell>
          <cell r="AN745">
            <v>2986853</v>
          </cell>
          <cell r="AO745">
            <v>2990063</v>
          </cell>
          <cell r="AP745">
            <v>2991523</v>
          </cell>
          <cell r="AQ745">
            <v>2990445</v>
          </cell>
          <cell r="AR745">
            <v>2986872</v>
          </cell>
          <cell r="AS745">
            <v>3016327</v>
          </cell>
          <cell r="AT745">
            <v>3045217</v>
          </cell>
          <cell r="AU745">
            <v>3076221</v>
          </cell>
          <cell r="AV745">
            <v>3111894</v>
          </cell>
          <cell r="AW745">
            <v>3150125</v>
          </cell>
          <cell r="AX745">
            <v>3190062</v>
          </cell>
          <cell r="AY745">
            <v>3231924</v>
          </cell>
          <cell r="AZ745">
            <v>3269485</v>
          </cell>
          <cell r="BA745">
            <v>3299136</v>
          </cell>
          <cell r="BB745">
            <v>3323384</v>
          </cell>
          <cell r="BC745">
            <v>3338740</v>
          </cell>
          <cell r="BD745">
            <v>3347007</v>
          </cell>
          <cell r="BE745">
            <v>3351326</v>
          </cell>
          <cell r="BF745">
            <v>3377499</v>
          </cell>
          <cell r="BG745">
            <v>3397528</v>
          </cell>
          <cell r="BH745">
            <v>3420115</v>
          </cell>
          <cell r="BI745">
            <v>3439112</v>
          </cell>
          <cell r="BJ745">
            <v>3458304</v>
          </cell>
          <cell r="BK745">
            <v>3475701</v>
          </cell>
          <cell r="BL745">
            <v>3492636</v>
          </cell>
          <cell r="BM745">
            <v>3508596</v>
          </cell>
          <cell r="BN745">
            <v>3523088</v>
          </cell>
          <cell r="BO745">
            <v>3536720</v>
          </cell>
          <cell r="BP745">
            <v>3547181</v>
          </cell>
          <cell r="BQ745">
            <v>1.0256995914760529</v>
          </cell>
        </row>
        <row r="746">
          <cell r="C746" t="str">
            <v>ERI</v>
          </cell>
          <cell r="H746">
            <v>593129</v>
          </cell>
          <cell r="I746">
            <v>605434</v>
          </cell>
          <cell r="J746">
            <v>618349</v>
          </cell>
          <cell r="K746">
            <v>631976</v>
          </cell>
          <cell r="L746">
            <v>645548</v>
          </cell>
          <cell r="M746">
            <v>659465</v>
          </cell>
          <cell r="N746">
            <v>674737</v>
          </cell>
          <cell r="O746">
            <v>690869</v>
          </cell>
          <cell r="P746">
            <v>707906</v>
          </cell>
          <cell r="Q746">
            <v>725862</v>
          </cell>
          <cell r="R746">
            <v>745101</v>
          </cell>
          <cell r="S746">
            <v>766600</v>
          </cell>
          <cell r="T746">
            <v>787296</v>
          </cell>
          <cell r="U746">
            <v>805843</v>
          </cell>
          <cell r="V746">
            <v>823181</v>
          </cell>
          <cell r="W746">
            <v>838767</v>
          </cell>
          <cell r="X746">
            <v>857104</v>
          </cell>
          <cell r="Y746">
            <v>874930</v>
          </cell>
          <cell r="Z746">
            <v>893364</v>
          </cell>
          <cell r="AA746">
            <v>909151</v>
          </cell>
          <cell r="AB746">
            <v>922945</v>
          </cell>
          <cell r="AC746">
            <v>800810</v>
          </cell>
          <cell r="AD746">
            <v>805725</v>
          </cell>
          <cell r="AE746">
            <v>856826</v>
          </cell>
          <cell r="AF746">
            <v>860508</v>
          </cell>
          <cell r="AG746">
            <v>996631</v>
          </cell>
          <cell r="AH746">
            <v>980137</v>
          </cell>
          <cell r="AI746">
            <v>980912</v>
          </cell>
          <cell r="AJ746">
            <v>974606</v>
          </cell>
          <cell r="AK746">
            <v>988485</v>
          </cell>
          <cell r="AL746">
            <v>991635</v>
          </cell>
          <cell r="AM746">
            <v>1059743</v>
          </cell>
          <cell r="AN746">
            <v>1091321</v>
          </cell>
          <cell r="AO746">
            <v>1192024</v>
          </cell>
          <cell r="AP746">
            <v>1226434</v>
          </cell>
          <cell r="AQ746">
            <v>1255760</v>
          </cell>
          <cell r="AR746">
            <v>1255402</v>
          </cell>
          <cell r="AS746">
            <v>1282010</v>
          </cell>
          <cell r="AT746">
            <v>1337858</v>
          </cell>
          <cell r="AU746">
            <v>1363283</v>
          </cell>
          <cell r="AV746">
            <v>1397210</v>
          </cell>
          <cell r="AW746">
            <v>1423814</v>
          </cell>
          <cell r="AX746">
            <v>1439554</v>
          </cell>
          <cell r="AY746">
            <v>1461265</v>
          </cell>
          <cell r="AZ746">
            <v>1447870</v>
          </cell>
          <cell r="BA746">
            <v>1453293</v>
          </cell>
          <cell r="BB746">
            <v>1454858</v>
          </cell>
          <cell r="BC746">
            <v>1474511</v>
          </cell>
          <cell r="BD746">
            <v>1509689</v>
          </cell>
          <cell r="BE746">
            <v>1543730</v>
          </cell>
          <cell r="BF746">
            <v>1590861</v>
          </cell>
          <cell r="BG746">
            <v>1637054</v>
          </cell>
          <cell r="BH746">
            <v>1680265</v>
          </cell>
          <cell r="BI746">
            <v>1725135</v>
          </cell>
          <cell r="BJ746">
            <v>1775474</v>
          </cell>
          <cell r="BK746">
            <v>1828956</v>
          </cell>
          <cell r="BL746">
            <v>1881553</v>
          </cell>
          <cell r="BM746">
            <v>1934564</v>
          </cell>
          <cell r="BN746">
            <v>1986404</v>
          </cell>
          <cell r="BO746">
            <v>2037010</v>
          </cell>
          <cell r="BP746">
            <v>2087373</v>
          </cell>
          <cell r="BQ746">
            <v>1.1756708349432321</v>
          </cell>
        </row>
        <row r="747">
          <cell r="C747" t="str">
            <v>EST</v>
          </cell>
          <cell r="H747">
            <v>705052</v>
          </cell>
          <cell r="I747">
            <v>713230</v>
          </cell>
          <cell r="J747">
            <v>720351</v>
          </cell>
          <cell r="K747">
            <v>726675</v>
          </cell>
          <cell r="L747">
            <v>732155</v>
          </cell>
          <cell r="M747">
            <v>736505</v>
          </cell>
          <cell r="N747">
            <v>739662</v>
          </cell>
          <cell r="O747">
            <v>741740</v>
          </cell>
          <cell r="P747">
            <v>743250</v>
          </cell>
          <cell r="Q747">
            <v>742717</v>
          </cell>
          <cell r="R747">
            <v>742997</v>
          </cell>
          <cell r="S747">
            <v>743972</v>
          </cell>
          <cell r="T747">
            <v>746097</v>
          </cell>
          <cell r="U747">
            <v>748819</v>
          </cell>
          <cell r="V747">
            <v>751515</v>
          </cell>
          <cell r="W747">
            <v>753771</v>
          </cell>
          <cell r="X747">
            <v>757252</v>
          </cell>
          <cell r="Y747">
            <v>759713</v>
          </cell>
          <cell r="Z747">
            <v>761602</v>
          </cell>
          <cell r="AA747">
            <v>760586</v>
          </cell>
          <cell r="AB747">
            <v>759043</v>
          </cell>
          <cell r="AC747">
            <v>754567</v>
          </cell>
          <cell r="AD747">
            <v>733156</v>
          </cell>
          <cell r="AE747">
            <v>718985</v>
          </cell>
          <cell r="AF747">
            <v>707877</v>
          </cell>
          <cell r="AG747">
            <v>699923</v>
          </cell>
          <cell r="AH747">
            <v>693593</v>
          </cell>
          <cell r="AI747">
            <v>690457</v>
          </cell>
          <cell r="AJ747">
            <v>688415</v>
          </cell>
          <cell r="AK747">
            <v>694636</v>
          </cell>
          <cell r="AL747">
            <v>691278</v>
          </cell>
          <cell r="AM747">
            <v>688257</v>
          </cell>
          <cell r="AN747">
            <v>686462</v>
          </cell>
          <cell r="AO747">
            <v>684583</v>
          </cell>
          <cell r="AP747">
            <v>681697</v>
          </cell>
          <cell r="AQ747">
            <v>676014</v>
          </cell>
          <cell r="AR747">
            <v>667786</v>
          </cell>
          <cell r="AS747">
            <v>660485</v>
          </cell>
          <cell r="AT747">
            <v>652236</v>
          </cell>
          <cell r="AU747">
            <v>643790</v>
          </cell>
          <cell r="AV747">
            <v>633829</v>
          </cell>
          <cell r="AW747">
            <v>623763</v>
          </cell>
          <cell r="AX747">
            <v>614188</v>
          </cell>
          <cell r="AY747">
            <v>605444</v>
          </cell>
          <cell r="AZ747">
            <v>598107</v>
          </cell>
          <cell r="BA747">
            <v>596121</v>
          </cell>
          <cell r="BB747">
            <v>590612</v>
          </cell>
          <cell r="BC747">
            <v>588400</v>
          </cell>
          <cell r="BD747">
            <v>587466</v>
          </cell>
          <cell r="BE747">
            <v>586143</v>
          </cell>
          <cell r="BF747">
            <v>585015</v>
          </cell>
          <cell r="BG747">
            <v>585707</v>
          </cell>
          <cell r="BH747">
            <v>599426</v>
          </cell>
          <cell r="BI747">
            <v>599074</v>
          </cell>
          <cell r="BJ747">
            <v>590615</v>
          </cell>
          <cell r="BK747">
            <v>578581</v>
          </cell>
          <cell r="BL747">
            <v>573875</v>
          </cell>
          <cell r="BM747">
            <v>568581</v>
          </cell>
          <cell r="BN747">
            <v>563377</v>
          </cell>
          <cell r="BO747">
            <v>558661</v>
          </cell>
          <cell r="BP747">
            <v>554175</v>
          </cell>
          <cell r="BQ747">
            <v>0.93830160087366554</v>
          </cell>
        </row>
        <row r="748">
          <cell r="C748" t="str">
            <v>SWZ</v>
          </cell>
          <cell r="H748">
            <v>192047</v>
          </cell>
          <cell r="I748">
            <v>197169</v>
          </cell>
          <cell r="J748">
            <v>202387</v>
          </cell>
          <cell r="K748">
            <v>207751</v>
          </cell>
          <cell r="L748">
            <v>213300</v>
          </cell>
          <cell r="M748">
            <v>219126</v>
          </cell>
          <cell r="N748">
            <v>225392</v>
          </cell>
          <cell r="O748">
            <v>232460</v>
          </cell>
          <cell r="P748">
            <v>240288</v>
          </cell>
          <cell r="Q748">
            <v>248555</v>
          </cell>
          <cell r="R748">
            <v>257285</v>
          </cell>
          <cell r="S748">
            <v>265211</v>
          </cell>
          <cell r="T748">
            <v>275305</v>
          </cell>
          <cell r="U748">
            <v>285247</v>
          </cell>
          <cell r="V748">
            <v>295088</v>
          </cell>
          <cell r="W748">
            <v>306923</v>
          </cell>
          <cell r="X748">
            <v>320879</v>
          </cell>
          <cell r="Y748">
            <v>336124</v>
          </cell>
          <cell r="Z748">
            <v>362201</v>
          </cell>
          <cell r="AA748">
            <v>370306</v>
          </cell>
          <cell r="AB748">
            <v>391287</v>
          </cell>
          <cell r="AC748">
            <v>413096</v>
          </cell>
          <cell r="AD748">
            <v>434016</v>
          </cell>
          <cell r="AE748">
            <v>444587</v>
          </cell>
          <cell r="AF748">
            <v>420712</v>
          </cell>
          <cell r="AG748">
            <v>434986</v>
          </cell>
          <cell r="AH748">
            <v>449056</v>
          </cell>
          <cell r="AI748">
            <v>460656</v>
          </cell>
          <cell r="AJ748">
            <v>472383</v>
          </cell>
          <cell r="AK748">
            <v>483704</v>
          </cell>
          <cell r="AL748">
            <v>494524</v>
          </cell>
          <cell r="AM748">
            <v>504507</v>
          </cell>
          <cell r="AN748">
            <v>513523</v>
          </cell>
          <cell r="AO748">
            <v>521626</v>
          </cell>
          <cell r="AP748">
            <v>529537</v>
          </cell>
          <cell r="AQ748">
            <v>536044</v>
          </cell>
          <cell r="AR748">
            <v>543083</v>
          </cell>
          <cell r="AS748">
            <v>550576</v>
          </cell>
          <cell r="AT748">
            <v>557321</v>
          </cell>
          <cell r="AU748">
            <v>562971</v>
          </cell>
          <cell r="AV748">
            <v>566642</v>
          </cell>
          <cell r="AW748">
            <v>570078</v>
          </cell>
          <cell r="AX748">
            <v>573430</v>
          </cell>
          <cell r="AY748">
            <v>577126</v>
          </cell>
          <cell r="AZ748">
            <v>581606</v>
          </cell>
          <cell r="BA748">
            <v>586368</v>
          </cell>
          <cell r="BB748">
            <v>590943</v>
          </cell>
          <cell r="BC748">
            <v>597960</v>
          </cell>
          <cell r="BD748">
            <v>606227</v>
          </cell>
          <cell r="BE748">
            <v>615780</v>
          </cell>
          <cell r="BF748">
            <v>626278</v>
          </cell>
          <cell r="BG748">
            <v>636082</v>
          </cell>
          <cell r="BH748">
            <v>646234</v>
          </cell>
          <cell r="BI748">
            <v>657242</v>
          </cell>
          <cell r="BJ748">
            <v>669546</v>
          </cell>
          <cell r="BK748">
            <v>681731</v>
          </cell>
          <cell r="BL748">
            <v>694074</v>
          </cell>
          <cell r="BM748">
            <v>706184</v>
          </cell>
          <cell r="BN748">
            <v>718013</v>
          </cell>
          <cell r="BO748">
            <v>729139</v>
          </cell>
          <cell r="BP748">
            <v>739339</v>
          </cell>
          <cell r="BQ748">
            <v>1.1042392905043119</v>
          </cell>
        </row>
        <row r="749">
          <cell r="C749" t="str">
            <v>ETH</v>
          </cell>
          <cell r="H749">
            <v>10943167</v>
          </cell>
          <cell r="I749">
            <v>11178439</v>
          </cell>
          <cell r="J749">
            <v>11412077</v>
          </cell>
          <cell r="K749">
            <v>11648682</v>
          </cell>
          <cell r="L749">
            <v>11894363</v>
          </cell>
          <cell r="M749">
            <v>12153581</v>
          </cell>
          <cell r="N749">
            <v>12428353</v>
          </cell>
          <cell r="O749">
            <v>12718359</v>
          </cell>
          <cell r="P749">
            <v>13021610</v>
          </cell>
          <cell r="Q749">
            <v>13335555</v>
          </cell>
          <cell r="R749">
            <v>13658393</v>
          </cell>
          <cell r="S749">
            <v>14009591</v>
          </cell>
          <cell r="T749">
            <v>14351343</v>
          </cell>
          <cell r="U749">
            <v>14685604</v>
          </cell>
          <cell r="V749">
            <v>15014692</v>
          </cell>
          <cell r="W749">
            <v>15340340</v>
          </cell>
          <cell r="X749">
            <v>15837107</v>
          </cell>
          <cell r="Y749">
            <v>16353034</v>
          </cell>
          <cell r="Z749">
            <v>16884360</v>
          </cell>
          <cell r="AA749">
            <v>17429703</v>
          </cell>
          <cell r="AB749">
            <v>17986459</v>
          </cell>
          <cell r="AC749">
            <v>18554510</v>
          </cell>
          <cell r="AD749">
            <v>19135328</v>
          </cell>
          <cell r="AE749">
            <v>19731247</v>
          </cell>
          <cell r="AF749">
            <v>20346443</v>
          </cell>
          <cell r="AG749">
            <v>20984124</v>
          </cell>
          <cell r="AH749">
            <v>21647866</v>
          </cell>
          <cell r="AI749">
            <v>22339611</v>
          </cell>
          <cell r="AJ749">
            <v>23062411</v>
          </cell>
          <cell r="AK749">
            <v>23820723</v>
          </cell>
          <cell r="AL749">
            <v>24617808</v>
          </cell>
          <cell r="AM749">
            <v>25459593</v>
          </cell>
          <cell r="AN749">
            <v>26352581</v>
          </cell>
          <cell r="AO749">
            <v>27295580</v>
          </cell>
          <cell r="AP749">
            <v>28287964</v>
          </cell>
          <cell r="AQ749">
            <v>29330138</v>
          </cell>
          <cell r="AR749">
            <v>30430246</v>
          </cell>
          <cell r="AS749">
            <v>31597752</v>
          </cell>
          <cell r="AT749">
            <v>32833833</v>
          </cell>
          <cell r="AU749">
            <v>34138017</v>
          </cell>
          <cell r="AV749">
            <v>35506769</v>
          </cell>
          <cell r="AW749">
            <v>36936915</v>
          </cell>
          <cell r="AX749">
            <v>38424385</v>
          </cell>
          <cell r="AY749">
            <v>39961447</v>
          </cell>
          <cell r="AZ749">
            <v>41538057</v>
          </cell>
          <cell r="BA749">
            <v>42819550</v>
          </cell>
          <cell r="BB749">
            <v>44130501</v>
          </cell>
          <cell r="BC749">
            <v>45501648</v>
          </cell>
          <cell r="BD749">
            <v>46935307</v>
          </cell>
          <cell r="BE749">
            <v>48432128</v>
          </cell>
          <cell r="BF749">
            <v>49992588</v>
          </cell>
          <cell r="BG749">
            <v>51469538</v>
          </cell>
          <cell r="BH749">
            <v>52976099</v>
          </cell>
          <cell r="BI749">
            <v>54514652</v>
          </cell>
          <cell r="BJ749">
            <v>56084519</v>
          </cell>
          <cell r="BK749">
            <v>57687614</v>
          </cell>
          <cell r="BL749">
            <v>59322613</v>
          </cell>
          <cell r="BM749">
            <v>61008136</v>
          </cell>
          <cell r="BN749">
            <v>62745110</v>
          </cell>
          <cell r="BO749">
            <v>64532853</v>
          </cell>
          <cell r="BP749">
            <v>66363978</v>
          </cell>
          <cell r="BQ749">
            <v>1.1832851414844086</v>
          </cell>
        </row>
        <row r="750">
          <cell r="C750" t="str">
            <v>FJI</v>
          </cell>
          <cell r="H750">
            <v>246633</v>
          </cell>
          <cell r="I750">
            <v>253532</v>
          </cell>
          <cell r="J750">
            <v>260700</v>
          </cell>
          <cell r="K750">
            <v>268100</v>
          </cell>
          <cell r="L750">
            <v>275645</v>
          </cell>
          <cell r="M750">
            <v>283323</v>
          </cell>
          <cell r="N750">
            <v>291706</v>
          </cell>
          <cell r="O750">
            <v>301664</v>
          </cell>
          <cell r="P750">
            <v>311661</v>
          </cell>
          <cell r="Q750">
            <v>321497</v>
          </cell>
          <cell r="R750">
            <v>330966</v>
          </cell>
          <cell r="S750">
            <v>340297</v>
          </cell>
          <cell r="T750">
            <v>349265</v>
          </cell>
          <cell r="U750">
            <v>357982</v>
          </cell>
          <cell r="V750">
            <v>366606</v>
          </cell>
          <cell r="W750">
            <v>375193</v>
          </cell>
          <cell r="X750">
            <v>381580</v>
          </cell>
          <cell r="Y750">
            <v>385326</v>
          </cell>
          <cell r="Z750">
            <v>388552</v>
          </cell>
          <cell r="AA750">
            <v>391518</v>
          </cell>
          <cell r="AB750">
            <v>394792</v>
          </cell>
          <cell r="AC750">
            <v>398334</v>
          </cell>
          <cell r="AD750">
            <v>402110</v>
          </cell>
          <cell r="AE750">
            <v>406126</v>
          </cell>
          <cell r="AF750">
            <v>410304</v>
          </cell>
          <cell r="AG750">
            <v>414414</v>
          </cell>
          <cell r="AH750">
            <v>419755</v>
          </cell>
          <cell r="AI750">
            <v>427289</v>
          </cell>
          <cell r="AJ750">
            <v>434681</v>
          </cell>
          <cell r="AK750">
            <v>441954</v>
          </cell>
          <cell r="AL750">
            <v>449042</v>
          </cell>
          <cell r="AM750">
            <v>455212</v>
          </cell>
          <cell r="AN750">
            <v>460987</v>
          </cell>
          <cell r="AO750">
            <v>466362</v>
          </cell>
          <cell r="AP750">
            <v>471380</v>
          </cell>
          <cell r="AQ750">
            <v>476170</v>
          </cell>
          <cell r="AR750">
            <v>480643</v>
          </cell>
          <cell r="AS750">
            <v>484190</v>
          </cell>
          <cell r="AT750">
            <v>485614</v>
          </cell>
          <cell r="AU750">
            <v>486391</v>
          </cell>
          <cell r="AV750">
            <v>486786</v>
          </cell>
          <cell r="AW750">
            <v>487022</v>
          </cell>
          <cell r="AX750">
            <v>486476</v>
          </cell>
          <cell r="AY750">
            <v>485211</v>
          </cell>
          <cell r="AZ750">
            <v>483872</v>
          </cell>
          <cell r="BA750">
            <v>482488</v>
          </cell>
          <cell r="BB750">
            <v>481176</v>
          </cell>
          <cell r="BC750">
            <v>479595</v>
          </cell>
          <cell r="BD750">
            <v>478060</v>
          </cell>
          <cell r="BE750">
            <v>476556</v>
          </cell>
          <cell r="BF750">
            <v>478470</v>
          </cell>
          <cell r="BG750">
            <v>480738</v>
          </cell>
          <cell r="BH750">
            <v>485224</v>
          </cell>
          <cell r="BI750">
            <v>489951</v>
          </cell>
          <cell r="BJ750">
            <v>493844</v>
          </cell>
          <cell r="BK750">
            <v>497012</v>
          </cell>
          <cell r="BL750">
            <v>499369</v>
          </cell>
          <cell r="BM750">
            <v>501648</v>
          </cell>
          <cell r="BN750">
            <v>503782</v>
          </cell>
          <cell r="BO750">
            <v>505715</v>
          </cell>
          <cell r="BP750">
            <v>507467</v>
          </cell>
          <cell r="BQ750">
            <v>1.0275856343298693</v>
          </cell>
        </row>
        <row r="751">
          <cell r="C751" t="str">
            <v>GAB</v>
          </cell>
          <cell r="H751">
            <v>268627</v>
          </cell>
          <cell r="I751">
            <v>273111</v>
          </cell>
          <cell r="J751">
            <v>277477</v>
          </cell>
          <cell r="K751">
            <v>282110</v>
          </cell>
          <cell r="L751">
            <v>287123</v>
          </cell>
          <cell r="M751">
            <v>292578</v>
          </cell>
          <cell r="N751">
            <v>298485</v>
          </cell>
          <cell r="O751">
            <v>304850</v>
          </cell>
          <cell r="P751">
            <v>311656</v>
          </cell>
          <cell r="Q751">
            <v>318911</v>
          </cell>
          <cell r="R751">
            <v>326634</v>
          </cell>
          <cell r="S751">
            <v>335648</v>
          </cell>
          <cell r="T751">
            <v>344624</v>
          </cell>
          <cell r="U751">
            <v>353577</v>
          </cell>
          <cell r="V751">
            <v>362529</v>
          </cell>
          <cell r="W751">
            <v>371497</v>
          </cell>
          <cell r="X751">
            <v>382040</v>
          </cell>
          <cell r="Y751">
            <v>393214</v>
          </cell>
          <cell r="Z751">
            <v>404944</v>
          </cell>
          <cell r="AA751">
            <v>417228</v>
          </cell>
          <cell r="AB751">
            <v>430186</v>
          </cell>
          <cell r="AC751">
            <v>443873</v>
          </cell>
          <cell r="AD751">
            <v>458289</v>
          </cell>
          <cell r="AE751">
            <v>473441</v>
          </cell>
          <cell r="AF751">
            <v>489321</v>
          </cell>
          <cell r="AG751">
            <v>506122</v>
          </cell>
          <cell r="AH751">
            <v>523933</v>
          </cell>
          <cell r="AI751">
            <v>542596</v>
          </cell>
          <cell r="AJ751">
            <v>562148</v>
          </cell>
          <cell r="AK751">
            <v>582473</v>
          </cell>
          <cell r="AL751">
            <v>603703</v>
          </cell>
          <cell r="AM751">
            <v>625936</v>
          </cell>
          <cell r="AN751">
            <v>649375</v>
          </cell>
          <cell r="AO751">
            <v>673942</v>
          </cell>
          <cell r="AP751">
            <v>699900</v>
          </cell>
          <cell r="AQ751">
            <v>727630</v>
          </cell>
          <cell r="AR751">
            <v>757123</v>
          </cell>
          <cell r="AS751">
            <v>788176</v>
          </cell>
          <cell r="AT751">
            <v>820523</v>
          </cell>
          <cell r="AU751">
            <v>854149</v>
          </cell>
          <cell r="AV751">
            <v>889098</v>
          </cell>
          <cell r="AW751">
            <v>925332</v>
          </cell>
          <cell r="AX751">
            <v>962697</v>
          </cell>
          <cell r="AY751">
            <v>999958</v>
          </cell>
          <cell r="AZ751">
            <v>1034820</v>
          </cell>
          <cell r="BA751">
            <v>1066187</v>
          </cell>
          <cell r="BB751">
            <v>1093088</v>
          </cell>
          <cell r="BC751">
            <v>1117816</v>
          </cell>
          <cell r="BD751">
            <v>1142255</v>
          </cell>
          <cell r="BE751">
            <v>1166999</v>
          </cell>
          <cell r="BF751">
            <v>1192105</v>
          </cell>
          <cell r="BG751">
            <v>1216674</v>
          </cell>
          <cell r="BH751">
            <v>1241602</v>
          </cell>
          <cell r="BI751">
            <v>1267477</v>
          </cell>
          <cell r="BJ751">
            <v>1294855</v>
          </cell>
          <cell r="BK751">
            <v>1323598</v>
          </cell>
          <cell r="BL751">
            <v>1353331</v>
          </cell>
          <cell r="BM751">
            <v>1383265</v>
          </cell>
          <cell r="BN751">
            <v>1413164</v>
          </cell>
          <cell r="BO751">
            <v>1442958</v>
          </cell>
          <cell r="BP751">
            <v>1473123</v>
          </cell>
          <cell r="BQ751">
            <v>1.137674102505686</v>
          </cell>
        </row>
        <row r="752">
          <cell r="C752" t="str">
            <v>GMB</v>
          </cell>
          <cell r="H752">
            <v>254087</v>
          </cell>
          <cell r="I752">
            <v>260514</v>
          </cell>
          <cell r="J752">
            <v>267146</v>
          </cell>
          <cell r="K752">
            <v>273989</v>
          </cell>
          <cell r="L752">
            <v>279516</v>
          </cell>
          <cell r="M752">
            <v>285484</v>
          </cell>
          <cell r="N752">
            <v>291986</v>
          </cell>
          <cell r="O752">
            <v>299081</v>
          </cell>
          <cell r="P752">
            <v>306820</v>
          </cell>
          <cell r="Q752">
            <v>315371</v>
          </cell>
          <cell r="R752">
            <v>324697</v>
          </cell>
          <cell r="S752">
            <v>334658</v>
          </cell>
          <cell r="T752">
            <v>345257</v>
          </cell>
          <cell r="U752">
            <v>356358</v>
          </cell>
          <cell r="V752">
            <v>370490</v>
          </cell>
          <cell r="W752">
            <v>385210</v>
          </cell>
          <cell r="X752">
            <v>401762</v>
          </cell>
          <cell r="Y752">
            <v>419397</v>
          </cell>
          <cell r="Z752">
            <v>438115</v>
          </cell>
          <cell r="AA752">
            <v>457753</v>
          </cell>
          <cell r="AB752">
            <v>478288</v>
          </cell>
          <cell r="AC752">
            <v>499626</v>
          </cell>
          <cell r="AD752">
            <v>520167</v>
          </cell>
          <cell r="AE752">
            <v>538147</v>
          </cell>
          <cell r="AF752">
            <v>553134</v>
          </cell>
          <cell r="AG752">
            <v>568248</v>
          </cell>
          <cell r="AH752">
            <v>584465</v>
          </cell>
          <cell r="AI752">
            <v>601812</v>
          </cell>
          <cell r="AJ752">
            <v>620299</v>
          </cell>
          <cell r="AK752">
            <v>639825</v>
          </cell>
          <cell r="AL752">
            <v>660025</v>
          </cell>
          <cell r="AM752">
            <v>681002</v>
          </cell>
          <cell r="AN752">
            <v>702697</v>
          </cell>
          <cell r="AO752">
            <v>725569</v>
          </cell>
          <cell r="AP752">
            <v>749455</v>
          </cell>
          <cell r="AQ752">
            <v>774598</v>
          </cell>
          <cell r="AR752">
            <v>800879</v>
          </cell>
          <cell r="AS752">
            <v>827948</v>
          </cell>
          <cell r="AT752">
            <v>855643</v>
          </cell>
          <cell r="AU752">
            <v>884061</v>
          </cell>
          <cell r="AV752">
            <v>912547</v>
          </cell>
          <cell r="AW752">
            <v>941106</v>
          </cell>
          <cell r="AX752">
            <v>969693</v>
          </cell>
          <cell r="AY752">
            <v>998440</v>
          </cell>
          <cell r="AZ752">
            <v>1027078</v>
          </cell>
          <cell r="BA752">
            <v>1055615</v>
          </cell>
          <cell r="BB752">
            <v>1084221</v>
          </cell>
          <cell r="BC752">
            <v>1113738</v>
          </cell>
          <cell r="BD752">
            <v>1144505</v>
          </cell>
          <cell r="BE752">
            <v>1177069</v>
          </cell>
          <cell r="BF752">
            <v>1213698</v>
          </cell>
          <cell r="BG752">
            <v>1251404</v>
          </cell>
          <cell r="BH752">
            <v>1289852</v>
          </cell>
          <cell r="BI752">
            <v>1329801</v>
          </cell>
          <cell r="BJ752">
            <v>1371757</v>
          </cell>
          <cell r="BK752">
            <v>1415562</v>
          </cell>
          <cell r="BL752">
            <v>1461194</v>
          </cell>
          <cell r="BM752">
            <v>1508569</v>
          </cell>
          <cell r="BN752">
            <v>1556352</v>
          </cell>
          <cell r="BO752">
            <v>1603099</v>
          </cell>
          <cell r="BP752">
            <v>1648508</v>
          </cell>
          <cell r="BQ752">
            <v>1.201749289414962</v>
          </cell>
        </row>
        <row r="753">
          <cell r="C753" t="str">
            <v>GEO</v>
          </cell>
          <cell r="H753">
            <v>2412819</v>
          </cell>
          <cell r="I753">
            <v>2449982</v>
          </cell>
          <cell r="J753">
            <v>2486442</v>
          </cell>
          <cell r="K753">
            <v>2521163</v>
          </cell>
          <cell r="L753">
            <v>2552650</v>
          </cell>
          <cell r="M753">
            <v>2579940</v>
          </cell>
          <cell r="N753">
            <v>2601973</v>
          </cell>
          <cell r="O753">
            <v>2619074</v>
          </cell>
          <cell r="P753">
            <v>2631522</v>
          </cell>
          <cell r="Q753">
            <v>2639714</v>
          </cell>
          <cell r="R753">
            <v>2652619</v>
          </cell>
          <cell r="S753">
            <v>2658497</v>
          </cell>
          <cell r="T753">
            <v>2667994</v>
          </cell>
          <cell r="U753">
            <v>2677564</v>
          </cell>
          <cell r="V753">
            <v>2685792</v>
          </cell>
          <cell r="W753">
            <v>2691014</v>
          </cell>
          <cell r="X753">
            <v>2690758</v>
          </cell>
          <cell r="Y753">
            <v>2686860</v>
          </cell>
          <cell r="Z753">
            <v>2682841</v>
          </cell>
          <cell r="AA753">
            <v>2641470</v>
          </cell>
          <cell r="AB753">
            <v>2597319</v>
          </cell>
          <cell r="AC753">
            <v>2561173</v>
          </cell>
          <cell r="AD753">
            <v>2526737</v>
          </cell>
          <cell r="AE753">
            <v>2479418</v>
          </cell>
          <cell r="AF753">
            <v>2437427</v>
          </cell>
          <cell r="AG753">
            <v>2401365</v>
          </cell>
          <cell r="AH753">
            <v>2359033</v>
          </cell>
          <cell r="AI753">
            <v>2312320</v>
          </cell>
          <cell r="AJ753">
            <v>2266379</v>
          </cell>
          <cell r="AK753">
            <v>2217775</v>
          </cell>
          <cell r="AL753">
            <v>2166675</v>
          </cell>
          <cell r="AM753">
            <v>2126784</v>
          </cell>
          <cell r="AN753">
            <v>2110998</v>
          </cell>
          <cell r="AO753">
            <v>2104832</v>
          </cell>
          <cell r="AP753">
            <v>2097277</v>
          </cell>
          <cell r="AQ753">
            <v>2087798</v>
          </cell>
          <cell r="AR753">
            <v>2071771</v>
          </cell>
          <cell r="AS753">
            <v>2046474</v>
          </cell>
          <cell r="AT753">
            <v>2013297</v>
          </cell>
          <cell r="AU753">
            <v>1975689</v>
          </cell>
          <cell r="AV753">
            <v>1936665</v>
          </cell>
          <cell r="AW753">
            <v>1898794</v>
          </cell>
          <cell r="AX753">
            <v>1862967</v>
          </cell>
          <cell r="AY753">
            <v>1828778</v>
          </cell>
          <cell r="AZ753">
            <v>1801697</v>
          </cell>
          <cell r="BA753">
            <v>1776856</v>
          </cell>
          <cell r="BB753">
            <v>1762542</v>
          </cell>
          <cell r="BC753">
            <v>1749455</v>
          </cell>
          <cell r="BD753">
            <v>1737064</v>
          </cell>
          <cell r="BE753">
            <v>1723798</v>
          </cell>
          <cell r="BF753">
            <v>1712371</v>
          </cell>
          <cell r="BG753">
            <v>1701809</v>
          </cell>
          <cell r="BH753">
            <v>1718443</v>
          </cell>
          <cell r="BI753">
            <v>1719712</v>
          </cell>
          <cell r="BJ753">
            <v>1725652</v>
          </cell>
          <cell r="BK753">
            <v>1729486</v>
          </cell>
          <cell r="BL753">
            <v>1731789</v>
          </cell>
          <cell r="BM753">
            <v>1734905</v>
          </cell>
          <cell r="BN753">
            <v>1739261</v>
          </cell>
          <cell r="BO753">
            <v>1747316</v>
          </cell>
          <cell r="BP753">
            <v>1755077</v>
          </cell>
          <cell r="BQ753">
            <v>1.0170515260318997</v>
          </cell>
        </row>
        <row r="754">
          <cell r="C754" t="str">
            <v>GHA</v>
          </cell>
          <cell r="H754">
            <v>3683300</v>
          </cell>
          <cell r="I754">
            <v>3794181</v>
          </cell>
          <cell r="J754">
            <v>3911958</v>
          </cell>
          <cell r="K754">
            <v>4037843</v>
          </cell>
          <cell r="L754">
            <v>4173697</v>
          </cell>
          <cell r="M754">
            <v>4320943</v>
          </cell>
          <cell r="N754">
            <v>4479793</v>
          </cell>
          <cell r="O754">
            <v>4649963</v>
          </cell>
          <cell r="P754">
            <v>4828715</v>
          </cell>
          <cell r="Q754">
            <v>5013461</v>
          </cell>
          <cell r="R754">
            <v>5200706</v>
          </cell>
          <cell r="S754">
            <v>5392622</v>
          </cell>
          <cell r="T754">
            <v>5579402</v>
          </cell>
          <cell r="U754">
            <v>5762186</v>
          </cell>
          <cell r="V754">
            <v>5855789</v>
          </cell>
          <cell r="W754">
            <v>5947094</v>
          </cell>
          <cell r="X754">
            <v>6054474</v>
          </cell>
          <cell r="Y754">
            <v>6180461</v>
          </cell>
          <cell r="Z754">
            <v>6332294</v>
          </cell>
          <cell r="AA754">
            <v>6503717</v>
          </cell>
          <cell r="AB754">
            <v>6688543</v>
          </cell>
          <cell r="AC754">
            <v>6869480</v>
          </cell>
          <cell r="AD754">
            <v>7066293</v>
          </cell>
          <cell r="AE754">
            <v>7270304</v>
          </cell>
          <cell r="AF754">
            <v>7484600</v>
          </cell>
          <cell r="AG754">
            <v>7712926</v>
          </cell>
          <cell r="AH754">
            <v>7956032</v>
          </cell>
          <cell r="AI754">
            <v>8226327</v>
          </cell>
          <cell r="AJ754">
            <v>8503282</v>
          </cell>
          <cell r="AK754">
            <v>8788743</v>
          </cell>
          <cell r="AL754">
            <v>9090351</v>
          </cell>
          <cell r="AM754">
            <v>9429305</v>
          </cell>
          <cell r="AN754">
            <v>9775070</v>
          </cell>
          <cell r="AO754">
            <v>10111550</v>
          </cell>
          <cell r="AP754">
            <v>10453983</v>
          </cell>
          <cell r="AQ754">
            <v>10789236</v>
          </cell>
          <cell r="AR754">
            <v>11131753</v>
          </cell>
          <cell r="AS754">
            <v>11476791</v>
          </cell>
          <cell r="AT754">
            <v>11816745</v>
          </cell>
          <cell r="AU754">
            <v>12140531</v>
          </cell>
          <cell r="AV754">
            <v>12434773</v>
          </cell>
          <cell r="AW754">
            <v>12720535</v>
          </cell>
          <cell r="AX754">
            <v>13007395</v>
          </cell>
          <cell r="AY754">
            <v>13294477</v>
          </cell>
          <cell r="AZ754">
            <v>13586687</v>
          </cell>
          <cell r="BA754">
            <v>13887804</v>
          </cell>
          <cell r="BB754">
            <v>14210449</v>
          </cell>
          <cell r="BC754">
            <v>14534541</v>
          </cell>
          <cell r="BD754">
            <v>14855473</v>
          </cell>
          <cell r="BE754">
            <v>15180973</v>
          </cell>
          <cell r="BF754">
            <v>15541171</v>
          </cell>
          <cell r="BG754">
            <v>15887172</v>
          </cell>
          <cell r="BH754">
            <v>16232448</v>
          </cell>
          <cell r="BI754">
            <v>16575804</v>
          </cell>
          <cell r="BJ754">
            <v>16920829</v>
          </cell>
          <cell r="BK754">
            <v>17274534</v>
          </cell>
          <cell r="BL754">
            <v>17637212</v>
          </cell>
          <cell r="BM754">
            <v>18006102</v>
          </cell>
          <cell r="BN754">
            <v>18376355</v>
          </cell>
          <cell r="BO754">
            <v>18736212</v>
          </cell>
          <cell r="BP754">
            <v>19096762</v>
          </cell>
          <cell r="BQ754">
            <v>1.1285949405906768</v>
          </cell>
        </row>
        <row r="755">
          <cell r="C755" t="str">
            <v>GTM</v>
          </cell>
          <cell r="H755">
            <v>2478263</v>
          </cell>
          <cell r="I755">
            <v>2539177</v>
          </cell>
          <cell r="J755">
            <v>2600944</v>
          </cell>
          <cell r="K755">
            <v>2661819</v>
          </cell>
          <cell r="L755">
            <v>2729501</v>
          </cell>
          <cell r="M755">
            <v>2793934</v>
          </cell>
          <cell r="N755">
            <v>2847060</v>
          </cell>
          <cell r="O755">
            <v>2912277</v>
          </cell>
          <cell r="P755">
            <v>2978342</v>
          </cell>
          <cell r="Q755">
            <v>3046742</v>
          </cell>
          <cell r="R755">
            <v>3116751</v>
          </cell>
          <cell r="S755">
            <v>3196115</v>
          </cell>
          <cell r="T755">
            <v>3254181</v>
          </cell>
          <cell r="U755">
            <v>3337810</v>
          </cell>
          <cell r="V755">
            <v>3427604</v>
          </cell>
          <cell r="W755">
            <v>3518288</v>
          </cell>
          <cell r="X755">
            <v>3620189</v>
          </cell>
          <cell r="Y755">
            <v>3728171</v>
          </cell>
          <cell r="Z755">
            <v>3842478</v>
          </cell>
          <cell r="AA755">
            <v>3961405</v>
          </cell>
          <cell r="AB755">
            <v>4086776</v>
          </cell>
          <cell r="AC755">
            <v>4206688</v>
          </cell>
          <cell r="AD755">
            <v>4337799</v>
          </cell>
          <cell r="AE755">
            <v>4470209</v>
          </cell>
          <cell r="AF755">
            <v>4605285</v>
          </cell>
          <cell r="AG755">
            <v>4740881</v>
          </cell>
          <cell r="AH755">
            <v>4879349</v>
          </cell>
          <cell r="AI755">
            <v>5023115</v>
          </cell>
          <cell r="AJ755">
            <v>5176839</v>
          </cell>
          <cell r="AK755">
            <v>5324814</v>
          </cell>
          <cell r="AL755">
            <v>5459931</v>
          </cell>
          <cell r="AM755">
            <v>5604588</v>
          </cell>
          <cell r="AN755">
            <v>5760585</v>
          </cell>
          <cell r="AO755">
            <v>5925625</v>
          </cell>
          <cell r="AP755">
            <v>6101435</v>
          </cell>
          <cell r="AQ755">
            <v>6278122</v>
          </cell>
          <cell r="AR755">
            <v>6464259</v>
          </cell>
          <cell r="AS755">
            <v>6656805</v>
          </cell>
          <cell r="AT755">
            <v>6853167</v>
          </cell>
          <cell r="AU755">
            <v>7054685</v>
          </cell>
          <cell r="AV755">
            <v>7266162</v>
          </cell>
          <cell r="AW755">
            <v>7483175</v>
          </cell>
          <cell r="AX755">
            <v>7702824</v>
          </cell>
          <cell r="AY755">
            <v>7921924</v>
          </cell>
          <cell r="AZ755">
            <v>8137190</v>
          </cell>
          <cell r="BA755">
            <v>8346945</v>
          </cell>
          <cell r="BB755">
            <v>8563284</v>
          </cell>
          <cell r="BC755">
            <v>8770794</v>
          </cell>
          <cell r="BD755">
            <v>8968726</v>
          </cell>
          <cell r="BE755">
            <v>9167206</v>
          </cell>
          <cell r="BF755">
            <v>9391466</v>
          </cell>
          <cell r="BG755">
            <v>9591677</v>
          </cell>
          <cell r="BH755">
            <v>9809990</v>
          </cell>
          <cell r="BI755">
            <v>10022288</v>
          </cell>
          <cell r="BJ755">
            <v>10230871</v>
          </cell>
          <cell r="BK755">
            <v>10435633</v>
          </cell>
          <cell r="BL755">
            <v>10637856</v>
          </cell>
          <cell r="BM755">
            <v>10835504</v>
          </cell>
          <cell r="BN755">
            <v>11026043</v>
          </cell>
          <cell r="BO755">
            <v>11212565</v>
          </cell>
          <cell r="BP755">
            <v>11394313</v>
          </cell>
          <cell r="BQ755">
            <v>1.1137187635344048</v>
          </cell>
        </row>
        <row r="756">
          <cell r="C756" t="str">
            <v>GNB</v>
          </cell>
          <cell r="H756">
            <v>254162</v>
          </cell>
          <cell r="I756">
            <v>248254</v>
          </cell>
          <cell r="J756">
            <v>252127</v>
          </cell>
          <cell r="K756">
            <v>256477</v>
          </cell>
          <cell r="L756">
            <v>274645</v>
          </cell>
          <cell r="M756">
            <v>293162</v>
          </cell>
          <cell r="N756">
            <v>311956</v>
          </cell>
          <cell r="O756">
            <v>331185</v>
          </cell>
          <cell r="P756">
            <v>351212</v>
          </cell>
          <cell r="Q756">
            <v>357991</v>
          </cell>
          <cell r="R756">
            <v>361427</v>
          </cell>
          <cell r="S756">
            <v>363935</v>
          </cell>
          <cell r="T756">
            <v>366846</v>
          </cell>
          <cell r="U756">
            <v>370295</v>
          </cell>
          <cell r="V756">
            <v>374476</v>
          </cell>
          <cell r="W756">
            <v>379740</v>
          </cell>
          <cell r="X756">
            <v>386606</v>
          </cell>
          <cell r="Y756">
            <v>394046</v>
          </cell>
          <cell r="Z756">
            <v>402176</v>
          </cell>
          <cell r="AA756">
            <v>410416</v>
          </cell>
          <cell r="AB756">
            <v>418995</v>
          </cell>
          <cell r="AC756">
            <v>434306</v>
          </cell>
          <cell r="AD756">
            <v>452020</v>
          </cell>
          <cell r="AE756">
            <v>470289</v>
          </cell>
          <cell r="AF756">
            <v>486850</v>
          </cell>
          <cell r="AG756">
            <v>501574</v>
          </cell>
          <cell r="AH756">
            <v>515500</v>
          </cell>
          <cell r="AI756">
            <v>529172</v>
          </cell>
          <cell r="AJ756">
            <v>542576</v>
          </cell>
          <cell r="AK756">
            <v>556474</v>
          </cell>
          <cell r="AL756">
            <v>571557</v>
          </cell>
          <cell r="AM756">
            <v>587114</v>
          </cell>
          <cell r="AN756">
            <v>603185</v>
          </cell>
          <cell r="AO756">
            <v>619711</v>
          </cell>
          <cell r="AP756">
            <v>636849</v>
          </cell>
          <cell r="AQ756">
            <v>653976</v>
          </cell>
          <cell r="AR756">
            <v>672165</v>
          </cell>
          <cell r="AS756">
            <v>691489</v>
          </cell>
          <cell r="AT756">
            <v>711705</v>
          </cell>
          <cell r="AU756">
            <v>733105</v>
          </cell>
          <cell r="AV756">
            <v>755557</v>
          </cell>
          <cell r="AW756">
            <v>778945</v>
          </cell>
          <cell r="AX756">
            <v>803229</v>
          </cell>
          <cell r="AY756">
            <v>828084</v>
          </cell>
          <cell r="AZ756">
            <v>853298</v>
          </cell>
          <cell r="BA756">
            <v>878969</v>
          </cell>
          <cell r="BB756">
            <v>905907</v>
          </cell>
          <cell r="BC756">
            <v>933398</v>
          </cell>
          <cell r="BD756">
            <v>961363</v>
          </cell>
          <cell r="BE756">
            <v>989542</v>
          </cell>
          <cell r="BF756">
            <v>1017930</v>
          </cell>
          <cell r="BG756">
            <v>1045936</v>
          </cell>
          <cell r="BH756">
            <v>1075099</v>
          </cell>
          <cell r="BI756">
            <v>1104393</v>
          </cell>
          <cell r="BJ756">
            <v>1133821</v>
          </cell>
          <cell r="BK756">
            <v>1164084</v>
          </cell>
          <cell r="BL756">
            <v>1195203</v>
          </cell>
          <cell r="BM756">
            <v>1227397</v>
          </cell>
          <cell r="BN756">
            <v>1259468</v>
          </cell>
          <cell r="BO756">
            <v>1290667</v>
          </cell>
          <cell r="BP756">
            <v>1320825</v>
          </cell>
          <cell r="BQ756">
            <v>1.1649325599014306</v>
          </cell>
        </row>
        <row r="757">
          <cell r="C757" t="str">
            <v>GIN</v>
          </cell>
          <cell r="H757">
            <v>2007763</v>
          </cell>
          <cell r="I757">
            <v>2036942</v>
          </cell>
          <cell r="J757">
            <v>2063978</v>
          </cell>
          <cell r="K757">
            <v>2089482</v>
          </cell>
          <cell r="L757">
            <v>2113007</v>
          </cell>
          <cell r="M757">
            <v>2134607</v>
          </cell>
          <cell r="N757">
            <v>2155101</v>
          </cell>
          <cell r="O757">
            <v>2175986</v>
          </cell>
          <cell r="P757">
            <v>2199584</v>
          </cell>
          <cell r="Q757">
            <v>2228291</v>
          </cell>
          <cell r="R757">
            <v>2263687</v>
          </cell>
          <cell r="S757">
            <v>2308196</v>
          </cell>
          <cell r="T757">
            <v>2355498</v>
          </cell>
          <cell r="U757">
            <v>2404772</v>
          </cell>
          <cell r="V757">
            <v>2457456</v>
          </cell>
          <cell r="W757">
            <v>2513988</v>
          </cell>
          <cell r="X757">
            <v>2581091</v>
          </cell>
          <cell r="Y757">
            <v>2652770</v>
          </cell>
          <cell r="Z757">
            <v>2726664</v>
          </cell>
          <cell r="AA757">
            <v>2799086</v>
          </cell>
          <cell r="AB757">
            <v>2925989</v>
          </cell>
          <cell r="AC757">
            <v>3038636</v>
          </cell>
          <cell r="AD757">
            <v>3122605</v>
          </cell>
          <cell r="AE757">
            <v>3232312</v>
          </cell>
          <cell r="AF757">
            <v>3317535</v>
          </cell>
          <cell r="AG757">
            <v>3421383</v>
          </cell>
          <cell r="AH757">
            <v>3516762</v>
          </cell>
          <cell r="AI757">
            <v>3530633</v>
          </cell>
          <cell r="AJ757">
            <v>3612301</v>
          </cell>
          <cell r="AK757">
            <v>3685399</v>
          </cell>
          <cell r="AL757">
            <v>3737064</v>
          </cell>
          <cell r="AM757">
            <v>3728449</v>
          </cell>
          <cell r="AN757">
            <v>3828026</v>
          </cell>
          <cell r="AO757">
            <v>3930198</v>
          </cell>
          <cell r="AP757">
            <v>4021574</v>
          </cell>
          <cell r="AQ757">
            <v>4105440</v>
          </cell>
          <cell r="AR757">
            <v>4215485</v>
          </cell>
          <cell r="AS757">
            <v>4342635</v>
          </cell>
          <cell r="AT757">
            <v>4475731</v>
          </cell>
          <cell r="AU757">
            <v>4612360</v>
          </cell>
          <cell r="AV757">
            <v>4754316</v>
          </cell>
          <cell r="AW757">
            <v>4904364</v>
          </cell>
          <cell r="AX757">
            <v>5054992</v>
          </cell>
          <cell r="AY757">
            <v>5206920</v>
          </cell>
          <cell r="AZ757">
            <v>5366736</v>
          </cell>
          <cell r="BA757">
            <v>5534179</v>
          </cell>
          <cell r="BB757">
            <v>5701033</v>
          </cell>
          <cell r="BC757">
            <v>5870617</v>
          </cell>
          <cell r="BD757">
            <v>6050738</v>
          </cell>
          <cell r="BE757">
            <v>6243923</v>
          </cell>
          <cell r="BF757">
            <v>6446174</v>
          </cell>
          <cell r="BG757">
            <v>6648902</v>
          </cell>
          <cell r="BH757">
            <v>6859091</v>
          </cell>
          <cell r="BI757">
            <v>7075342</v>
          </cell>
          <cell r="BJ757">
            <v>7292200</v>
          </cell>
          <cell r="BK757">
            <v>7510693</v>
          </cell>
          <cell r="BL757">
            <v>7729562</v>
          </cell>
          <cell r="BM757">
            <v>7949767</v>
          </cell>
          <cell r="BN757">
            <v>8172539</v>
          </cell>
          <cell r="BO757">
            <v>8395174</v>
          </cell>
          <cell r="BP757">
            <v>8623144</v>
          </cell>
          <cell r="BQ757">
            <v>1.1825161131071555</v>
          </cell>
        </row>
        <row r="758">
          <cell r="C758" t="str">
            <v>GUY</v>
          </cell>
          <cell r="H758">
            <v>301198</v>
          </cell>
          <cell r="I758">
            <v>307560</v>
          </cell>
          <cell r="J758">
            <v>313813</v>
          </cell>
          <cell r="K758">
            <v>319990</v>
          </cell>
          <cell r="L758">
            <v>326141</v>
          </cell>
          <cell r="M758">
            <v>332332</v>
          </cell>
          <cell r="N758">
            <v>338567</v>
          </cell>
          <cell r="O758">
            <v>344827</v>
          </cell>
          <cell r="P758">
            <v>351072</v>
          </cell>
          <cell r="Q758">
            <v>357211</v>
          </cell>
          <cell r="R758">
            <v>362257</v>
          </cell>
          <cell r="S758">
            <v>368259</v>
          </cell>
          <cell r="T758">
            <v>373646</v>
          </cell>
          <cell r="U758">
            <v>378350</v>
          </cell>
          <cell r="V758">
            <v>382287</v>
          </cell>
          <cell r="W758">
            <v>385392</v>
          </cell>
          <cell r="X758">
            <v>388499</v>
          </cell>
          <cell r="Y758">
            <v>390771</v>
          </cell>
          <cell r="Z758">
            <v>392102</v>
          </cell>
          <cell r="AA758">
            <v>392388</v>
          </cell>
          <cell r="AB758">
            <v>391818</v>
          </cell>
          <cell r="AC758">
            <v>393826</v>
          </cell>
          <cell r="AD758">
            <v>396480</v>
          </cell>
          <cell r="AE758">
            <v>398306</v>
          </cell>
          <cell r="AF758">
            <v>399142</v>
          </cell>
          <cell r="AG758">
            <v>398928</v>
          </cell>
          <cell r="AH758">
            <v>397966</v>
          </cell>
          <cell r="AI758">
            <v>396797</v>
          </cell>
          <cell r="AJ758">
            <v>395655</v>
          </cell>
          <cell r="AK758">
            <v>394466</v>
          </cell>
          <cell r="AL758">
            <v>393398</v>
          </cell>
          <cell r="AM758">
            <v>392354</v>
          </cell>
          <cell r="AN758">
            <v>391944</v>
          </cell>
          <cell r="AO758">
            <v>392429</v>
          </cell>
          <cell r="AP758">
            <v>392747</v>
          </cell>
          <cell r="AQ758">
            <v>393074</v>
          </cell>
          <cell r="AR758">
            <v>393380</v>
          </cell>
          <cell r="AS758">
            <v>393519</v>
          </cell>
          <cell r="AT758">
            <v>393461</v>
          </cell>
          <cell r="AU758">
            <v>393241</v>
          </cell>
          <cell r="AV758">
            <v>392713</v>
          </cell>
          <cell r="AW758">
            <v>391682</v>
          </cell>
          <cell r="AX758">
            <v>392962</v>
          </cell>
          <cell r="AY758">
            <v>394099</v>
          </cell>
          <cell r="AZ758">
            <v>394993</v>
          </cell>
          <cell r="BA758">
            <v>395573</v>
          </cell>
          <cell r="BB758">
            <v>395633</v>
          </cell>
          <cell r="BC758">
            <v>395420</v>
          </cell>
          <cell r="BD758">
            <v>425867</v>
          </cell>
          <cell r="BE758">
            <v>413080</v>
          </cell>
          <cell r="BF758">
            <v>416375</v>
          </cell>
          <cell r="BG758">
            <v>420707</v>
          </cell>
          <cell r="BH758">
            <v>420919</v>
          </cell>
          <cell r="BI758">
            <v>421029</v>
          </cell>
          <cell r="BJ758">
            <v>422542</v>
          </cell>
          <cell r="BK758">
            <v>424306</v>
          </cell>
          <cell r="BL758">
            <v>426249</v>
          </cell>
          <cell r="BM758">
            <v>428829</v>
          </cell>
          <cell r="BN758">
            <v>431609</v>
          </cell>
          <cell r="BO758">
            <v>435055</v>
          </cell>
          <cell r="BP758">
            <v>439045</v>
          </cell>
          <cell r="BQ758">
            <v>1.0390564724926752</v>
          </cell>
        </row>
        <row r="759">
          <cell r="C759" t="str">
            <v>HTI</v>
          </cell>
          <cell r="H759">
            <v>2166331</v>
          </cell>
          <cell r="I759">
            <v>2209257</v>
          </cell>
          <cell r="J759">
            <v>2253644</v>
          </cell>
          <cell r="K759">
            <v>2299418</v>
          </cell>
          <cell r="L759">
            <v>2346226</v>
          </cell>
          <cell r="M759">
            <v>2394148</v>
          </cell>
          <cell r="N759">
            <v>2442841</v>
          </cell>
          <cell r="O759">
            <v>2492680</v>
          </cell>
          <cell r="P759">
            <v>2543949</v>
          </cell>
          <cell r="Q759">
            <v>2596757</v>
          </cell>
          <cell r="R759">
            <v>2651065</v>
          </cell>
          <cell r="S759">
            <v>2709902</v>
          </cell>
          <cell r="T759">
            <v>2767002</v>
          </cell>
          <cell r="U759">
            <v>2822078</v>
          </cell>
          <cell r="V759">
            <v>2875282</v>
          </cell>
          <cell r="W759">
            <v>2926892</v>
          </cell>
          <cell r="X759">
            <v>2984430</v>
          </cell>
          <cell r="Y759">
            <v>3043693</v>
          </cell>
          <cell r="Z759">
            <v>3104722</v>
          </cell>
          <cell r="AA759">
            <v>3168082</v>
          </cell>
          <cell r="AB759">
            <v>3233915</v>
          </cell>
          <cell r="AC759">
            <v>3301317</v>
          </cell>
          <cell r="AD759">
            <v>3371628</v>
          </cell>
          <cell r="AE759">
            <v>3444511</v>
          </cell>
          <cell r="AF759">
            <v>3519756</v>
          </cell>
          <cell r="AG759">
            <v>3598356</v>
          </cell>
          <cell r="AH759">
            <v>3680558</v>
          </cell>
          <cell r="AI759">
            <v>3766388</v>
          </cell>
          <cell r="AJ759">
            <v>3855285</v>
          </cell>
          <cell r="AK759">
            <v>3947604</v>
          </cell>
          <cell r="AL759">
            <v>4043284</v>
          </cell>
          <cell r="AM759">
            <v>4142212</v>
          </cell>
          <cell r="AN759">
            <v>4244545</v>
          </cell>
          <cell r="AO759">
            <v>4350436</v>
          </cell>
          <cell r="AP759">
            <v>4457622</v>
          </cell>
          <cell r="AQ759">
            <v>4569032</v>
          </cell>
          <cell r="AR759">
            <v>4680260</v>
          </cell>
          <cell r="AS759">
            <v>4790893</v>
          </cell>
          <cell r="AT759">
            <v>4900041</v>
          </cell>
          <cell r="AU759">
            <v>5008858</v>
          </cell>
          <cell r="AV759">
            <v>5080610</v>
          </cell>
          <cell r="AW759">
            <v>5186228</v>
          </cell>
          <cell r="AX759">
            <v>5291687</v>
          </cell>
          <cell r="AY759">
            <v>5395519</v>
          </cell>
          <cell r="AZ759">
            <v>5497561</v>
          </cell>
          <cell r="BA759">
            <v>5598850</v>
          </cell>
          <cell r="BB759">
            <v>5692403</v>
          </cell>
          <cell r="BC759">
            <v>5784912</v>
          </cell>
          <cell r="BD759">
            <v>5878317</v>
          </cell>
          <cell r="BE759">
            <v>5972300</v>
          </cell>
          <cell r="BF759">
            <v>6067067</v>
          </cell>
          <cell r="BG759">
            <v>6154476</v>
          </cell>
          <cell r="BH759">
            <v>6242432</v>
          </cell>
          <cell r="BI759">
            <v>6329800</v>
          </cell>
          <cell r="BJ759">
            <v>6419861</v>
          </cell>
          <cell r="BK759">
            <v>6508202</v>
          </cell>
          <cell r="BL759">
            <v>6596414</v>
          </cell>
          <cell r="BM759">
            <v>6680386</v>
          </cell>
          <cell r="BN759">
            <v>6759873</v>
          </cell>
          <cell r="BO759">
            <v>6837257</v>
          </cell>
          <cell r="BP759">
            <v>6912643</v>
          </cell>
          <cell r="BQ759">
            <v>1.0767589827879451</v>
          </cell>
        </row>
        <row r="760">
          <cell r="C760" t="str">
            <v>HND</v>
          </cell>
          <cell r="H760">
            <v>1190840</v>
          </cell>
          <cell r="I760">
            <v>1230420</v>
          </cell>
          <cell r="J760">
            <v>1270848</v>
          </cell>
          <cell r="K760">
            <v>1311330</v>
          </cell>
          <cell r="L760">
            <v>1356197</v>
          </cell>
          <cell r="M760">
            <v>1401030</v>
          </cell>
          <cell r="N760">
            <v>1446860</v>
          </cell>
          <cell r="O760">
            <v>1493783</v>
          </cell>
          <cell r="P760">
            <v>1541882</v>
          </cell>
          <cell r="Q760">
            <v>1591401</v>
          </cell>
          <cell r="R760">
            <v>1642388</v>
          </cell>
          <cell r="S760">
            <v>1700429</v>
          </cell>
          <cell r="T760">
            <v>1757198</v>
          </cell>
          <cell r="U760">
            <v>1813052</v>
          </cell>
          <cell r="V760">
            <v>1867861</v>
          </cell>
          <cell r="W760">
            <v>1921507</v>
          </cell>
          <cell r="X760">
            <v>1984171</v>
          </cell>
          <cell r="Y760">
            <v>2049743</v>
          </cell>
          <cell r="Z760">
            <v>2116279</v>
          </cell>
          <cell r="AA760">
            <v>2187094</v>
          </cell>
          <cell r="AB760">
            <v>2264633</v>
          </cell>
          <cell r="AC760">
            <v>2346670</v>
          </cell>
          <cell r="AD760">
            <v>2432424</v>
          </cell>
          <cell r="AE760">
            <v>2521067</v>
          </cell>
          <cell r="AF760">
            <v>2612332</v>
          </cell>
          <cell r="AG760">
            <v>2705420</v>
          </cell>
          <cell r="AH760">
            <v>2800244</v>
          </cell>
          <cell r="AI760">
            <v>2896876</v>
          </cell>
          <cell r="AJ760">
            <v>2991737</v>
          </cell>
          <cell r="AK760">
            <v>3091703</v>
          </cell>
          <cell r="AL760">
            <v>3193574</v>
          </cell>
          <cell r="AM760">
            <v>3296926</v>
          </cell>
          <cell r="AN760">
            <v>3402502</v>
          </cell>
          <cell r="AO760">
            <v>3510666</v>
          </cell>
          <cell r="AP760">
            <v>3621120</v>
          </cell>
          <cell r="AQ760">
            <v>3734903</v>
          </cell>
          <cell r="AR760">
            <v>3852187</v>
          </cell>
          <cell r="AS760">
            <v>3972994</v>
          </cell>
          <cell r="AT760">
            <v>4096741</v>
          </cell>
          <cell r="AU760">
            <v>4222835</v>
          </cell>
          <cell r="AV760">
            <v>4350788</v>
          </cell>
          <cell r="AW760">
            <v>4479757</v>
          </cell>
          <cell r="AX760">
            <v>4609239</v>
          </cell>
          <cell r="AY760">
            <v>4739315</v>
          </cell>
          <cell r="AZ760">
            <v>4871461</v>
          </cell>
          <cell r="BA760">
            <v>5004940</v>
          </cell>
          <cell r="BB760">
            <v>5131727</v>
          </cell>
          <cell r="BC760">
            <v>5257720</v>
          </cell>
          <cell r="BD760">
            <v>5382260</v>
          </cell>
          <cell r="BE760">
            <v>5505896</v>
          </cell>
          <cell r="BF760">
            <v>5628167</v>
          </cell>
          <cell r="BG760">
            <v>5738036</v>
          </cell>
          <cell r="BH760">
            <v>5847170</v>
          </cell>
          <cell r="BI760">
            <v>5953030</v>
          </cell>
          <cell r="BJ760">
            <v>6055798</v>
          </cell>
          <cell r="BK760">
            <v>6151556</v>
          </cell>
          <cell r="BL760">
            <v>6242232</v>
          </cell>
          <cell r="BM760">
            <v>6328776</v>
          </cell>
          <cell r="BN760">
            <v>6411107</v>
          </cell>
          <cell r="BO760">
            <v>6489867</v>
          </cell>
          <cell r="BP760">
            <v>6566491</v>
          </cell>
          <cell r="BQ760">
            <v>1.084331247508586</v>
          </cell>
        </row>
        <row r="761">
          <cell r="C761" t="str">
            <v>ISL</v>
          </cell>
          <cell r="H761">
            <v>95669</v>
          </cell>
          <cell r="I761">
            <v>97713</v>
          </cell>
          <cell r="J761">
            <v>100225</v>
          </cell>
          <cell r="K761">
            <v>102275</v>
          </cell>
          <cell r="L761">
            <v>104786</v>
          </cell>
          <cell r="M761">
            <v>106872</v>
          </cell>
          <cell r="N761">
            <v>108420</v>
          </cell>
          <cell r="O761">
            <v>109850</v>
          </cell>
          <cell r="P761">
            <v>111448</v>
          </cell>
          <cell r="Q761">
            <v>113048</v>
          </cell>
          <cell r="R761">
            <v>114629</v>
          </cell>
          <cell r="S761">
            <v>116419</v>
          </cell>
          <cell r="T761">
            <v>118524</v>
          </cell>
          <cell r="U761">
            <v>120384</v>
          </cell>
          <cell r="V761">
            <v>121920</v>
          </cell>
          <cell r="W761">
            <v>123300</v>
          </cell>
          <cell r="X761">
            <v>124902</v>
          </cell>
          <cell r="Y761">
            <v>127874</v>
          </cell>
          <cell r="Z761">
            <v>131359</v>
          </cell>
          <cell r="AA761">
            <v>132476</v>
          </cell>
          <cell r="AB761">
            <v>133656</v>
          </cell>
          <cell r="AC761">
            <v>136177</v>
          </cell>
          <cell r="AD761">
            <v>137053</v>
          </cell>
          <cell r="AE761">
            <v>138165</v>
          </cell>
          <cell r="AF761">
            <v>139044</v>
          </cell>
          <cell r="AG761">
            <v>139466</v>
          </cell>
          <cell r="AH761">
            <v>140252</v>
          </cell>
          <cell r="AI761">
            <v>141362</v>
          </cell>
          <cell r="AJ761">
            <v>142954</v>
          </cell>
          <cell r="AK761">
            <v>144238</v>
          </cell>
          <cell r="AL761">
            <v>145835</v>
          </cell>
          <cell r="AM761">
            <v>146664</v>
          </cell>
          <cell r="AN761">
            <v>146636</v>
          </cell>
          <cell r="AO761">
            <v>146990</v>
          </cell>
          <cell r="AP761">
            <v>147942</v>
          </cell>
          <cell r="AQ761">
            <v>151691</v>
          </cell>
          <cell r="AR761">
            <v>156377</v>
          </cell>
          <cell r="AS761">
            <v>161054</v>
          </cell>
          <cell r="AT761">
            <v>162116</v>
          </cell>
          <cell r="AU761">
            <v>158433</v>
          </cell>
          <cell r="AV761">
            <v>156883</v>
          </cell>
          <cell r="AW761">
            <v>155862</v>
          </cell>
          <cell r="AX761">
            <v>155472</v>
          </cell>
          <cell r="AY761">
            <v>156559</v>
          </cell>
          <cell r="AZ761">
            <v>157354</v>
          </cell>
          <cell r="BA761">
            <v>158886</v>
          </cell>
          <cell r="BB761">
            <v>162283</v>
          </cell>
          <cell r="BC761">
            <v>169167</v>
          </cell>
          <cell r="BD761">
            <v>174892</v>
          </cell>
          <cell r="BE761">
            <v>179202</v>
          </cell>
          <cell r="BF761">
            <v>180945</v>
          </cell>
          <cell r="BG761">
            <v>184932</v>
          </cell>
          <cell r="BH761">
            <v>189955</v>
          </cell>
          <cell r="BI761">
            <v>193689</v>
          </cell>
          <cell r="BJ761">
            <v>196569</v>
          </cell>
          <cell r="BK761">
            <v>198599</v>
          </cell>
          <cell r="BL761">
            <v>199757</v>
          </cell>
          <cell r="BM761">
            <v>200920</v>
          </cell>
          <cell r="BN761">
            <v>201548</v>
          </cell>
          <cell r="BO761">
            <v>201605</v>
          </cell>
          <cell r="BP761">
            <v>201300</v>
          </cell>
          <cell r="BQ761">
            <v>1.0240678845596203</v>
          </cell>
        </row>
        <row r="762">
          <cell r="C762" t="str">
            <v>IDN</v>
          </cell>
          <cell r="H762">
            <v>53977242</v>
          </cell>
          <cell r="I762">
            <v>55464980</v>
          </cell>
          <cell r="J762">
            <v>57021442</v>
          </cell>
          <cell r="K762">
            <v>58644575</v>
          </cell>
          <cell r="L762">
            <v>60330728</v>
          </cell>
          <cell r="M762">
            <v>62075491</v>
          </cell>
          <cell r="N762">
            <v>63862766</v>
          </cell>
          <cell r="O762">
            <v>65701562</v>
          </cell>
          <cell r="P762">
            <v>67591598</v>
          </cell>
          <cell r="Q762">
            <v>69539948</v>
          </cell>
          <cell r="R762">
            <v>71555226</v>
          </cell>
          <cell r="S762">
            <v>73638942</v>
          </cell>
          <cell r="T762">
            <v>75769720</v>
          </cell>
          <cell r="U762">
            <v>77941795</v>
          </cell>
          <cell r="V762">
            <v>80158714</v>
          </cell>
          <cell r="W762">
            <v>82392784</v>
          </cell>
          <cell r="X762">
            <v>84629389</v>
          </cell>
          <cell r="Y762">
            <v>86886436</v>
          </cell>
          <cell r="Z762">
            <v>89188182</v>
          </cell>
          <cell r="AA762">
            <v>91477678</v>
          </cell>
          <cell r="AB762">
            <v>93821490</v>
          </cell>
          <cell r="AC762">
            <v>96197811</v>
          </cell>
          <cell r="AD762">
            <v>98611354</v>
          </cell>
          <cell r="AE762">
            <v>101113746</v>
          </cell>
          <cell r="AF762">
            <v>103656622</v>
          </cell>
          <cell r="AG762">
            <v>106217681</v>
          </cell>
          <cell r="AH762">
            <v>108776997</v>
          </cell>
          <cell r="AI762">
            <v>111387952</v>
          </cell>
          <cell r="AJ762">
            <v>113981684</v>
          </cell>
          <cell r="AK762">
            <v>116572298</v>
          </cell>
          <cell r="AL762">
            <v>118925813</v>
          </cell>
          <cell r="AM762">
            <v>121083038</v>
          </cell>
          <cell r="AN762">
            <v>123141531</v>
          </cell>
          <cell r="AO762">
            <v>125133159</v>
          </cell>
          <cell r="AP762">
            <v>126958322</v>
          </cell>
          <cell r="AQ762">
            <v>128700964</v>
          </cell>
          <cell r="AR762">
            <v>130387564</v>
          </cell>
          <cell r="AS762">
            <v>131939069</v>
          </cell>
          <cell r="AT762">
            <v>133421482</v>
          </cell>
          <cell r="AU762">
            <v>134847694</v>
          </cell>
          <cell r="AV762">
            <v>136225781</v>
          </cell>
          <cell r="AW762">
            <v>137589500</v>
          </cell>
          <cell r="AX762">
            <v>138907996</v>
          </cell>
          <cell r="AY762">
            <v>140105442</v>
          </cell>
          <cell r="AZ762">
            <v>141146683</v>
          </cell>
          <cell r="BA762">
            <v>142064054</v>
          </cell>
          <cell r="BB762">
            <v>142895338</v>
          </cell>
          <cell r="BC762">
            <v>143668892</v>
          </cell>
          <cell r="BD762">
            <v>144388114</v>
          </cell>
          <cell r="BE762">
            <v>145099360</v>
          </cell>
          <cell r="BF762">
            <v>145867430</v>
          </cell>
          <cell r="BG762">
            <v>146609652</v>
          </cell>
          <cell r="BH762">
            <v>147440750</v>
          </cell>
          <cell r="BI762">
            <v>148172464</v>
          </cell>
          <cell r="BJ762">
            <v>148938750</v>
          </cell>
          <cell r="BK762">
            <v>149701968</v>
          </cell>
          <cell r="BL762">
            <v>150551154</v>
          </cell>
          <cell r="BM762">
            <v>151378656</v>
          </cell>
          <cell r="BN762">
            <v>152003512</v>
          </cell>
          <cell r="BO762">
            <v>152499166</v>
          </cell>
          <cell r="BP762">
            <v>152888166</v>
          </cell>
          <cell r="BQ762">
            <v>1.0265170481154167</v>
          </cell>
        </row>
        <row r="763">
          <cell r="C763" t="str">
            <v>IRL</v>
          </cell>
          <cell r="H763">
            <v>1267252</v>
          </cell>
          <cell r="I763">
            <v>1290595</v>
          </cell>
          <cell r="J763">
            <v>1319579</v>
          </cell>
          <cell r="K763">
            <v>1349085</v>
          </cell>
          <cell r="L763">
            <v>1379751</v>
          </cell>
          <cell r="M763">
            <v>1412195</v>
          </cell>
          <cell r="N763">
            <v>1446809</v>
          </cell>
          <cell r="O763">
            <v>1483792</v>
          </cell>
          <cell r="P763">
            <v>1522711</v>
          </cell>
          <cell r="Q763">
            <v>1554909</v>
          </cell>
          <cell r="R763">
            <v>1585012</v>
          </cell>
          <cell r="S763">
            <v>1608889</v>
          </cell>
          <cell r="T763">
            <v>1630345</v>
          </cell>
          <cell r="U763">
            <v>1651550</v>
          </cell>
          <cell r="V763">
            <v>1672802</v>
          </cell>
          <cell r="W763">
            <v>1694221</v>
          </cell>
          <cell r="X763">
            <v>1711807</v>
          </cell>
          <cell r="Y763">
            <v>1715502</v>
          </cell>
          <cell r="Z763">
            <v>1711606</v>
          </cell>
          <cell r="AA763">
            <v>1719126</v>
          </cell>
          <cell r="AB763">
            <v>1742035</v>
          </cell>
          <cell r="AC763">
            <v>1772282</v>
          </cell>
          <cell r="AD763">
            <v>1798258</v>
          </cell>
          <cell r="AE763">
            <v>1819449</v>
          </cell>
          <cell r="AF763">
            <v>1841262</v>
          </cell>
          <cell r="AG763">
            <v>1871720</v>
          </cell>
          <cell r="AH763">
            <v>1898203</v>
          </cell>
          <cell r="AI763">
            <v>1928133</v>
          </cell>
          <cell r="AJ763">
            <v>1953075</v>
          </cell>
          <cell r="AK763">
            <v>1980568</v>
          </cell>
          <cell r="AL763">
            <v>2013521</v>
          </cell>
          <cell r="AM763">
            <v>2057098</v>
          </cell>
          <cell r="AN763">
            <v>2093820</v>
          </cell>
          <cell r="AO763">
            <v>2126552</v>
          </cell>
          <cell r="AP763">
            <v>2172533</v>
          </cell>
          <cell r="AQ763">
            <v>2236560</v>
          </cell>
          <cell r="AR763">
            <v>2323819</v>
          </cell>
          <cell r="AS763">
            <v>2386171</v>
          </cell>
          <cell r="AT763">
            <v>2396328</v>
          </cell>
          <cell r="AU763">
            <v>2372460</v>
          </cell>
          <cell r="AV763">
            <v>2343651</v>
          </cell>
          <cell r="AW763">
            <v>2318781</v>
          </cell>
          <cell r="AX763">
            <v>2301254</v>
          </cell>
          <cell r="AY763">
            <v>2291427</v>
          </cell>
          <cell r="AZ763">
            <v>2290623</v>
          </cell>
          <cell r="BA763">
            <v>2298262</v>
          </cell>
          <cell r="BB763">
            <v>2310548</v>
          </cell>
          <cell r="BC763">
            <v>2332230</v>
          </cell>
          <cell r="BD763">
            <v>2356296</v>
          </cell>
          <cell r="BE763">
            <v>2378920</v>
          </cell>
          <cell r="BF763">
            <v>2387858</v>
          </cell>
          <cell r="BG763">
            <v>2405628</v>
          </cell>
          <cell r="BH763">
            <v>2448763</v>
          </cell>
          <cell r="BI763">
            <v>2468850</v>
          </cell>
          <cell r="BJ763">
            <v>2491801</v>
          </cell>
          <cell r="BK763">
            <v>2509857</v>
          </cell>
          <cell r="BL763">
            <v>2522112</v>
          </cell>
          <cell r="BM763">
            <v>2531059</v>
          </cell>
          <cell r="BN763">
            <v>2537456</v>
          </cell>
          <cell r="BO763">
            <v>2541111</v>
          </cell>
          <cell r="BP763">
            <v>2542148</v>
          </cell>
          <cell r="BQ763">
            <v>1.0202050645296314</v>
          </cell>
        </row>
        <row r="764">
          <cell r="C764" t="str">
            <v>ITA</v>
          </cell>
          <cell r="H764">
            <v>25921294</v>
          </cell>
          <cell r="I764">
            <v>25993676</v>
          </cell>
          <cell r="J764">
            <v>26091036</v>
          </cell>
          <cell r="K764">
            <v>26160568</v>
          </cell>
          <cell r="L764">
            <v>26235496</v>
          </cell>
          <cell r="M764">
            <v>26333293</v>
          </cell>
          <cell r="N764">
            <v>26461916</v>
          </cell>
          <cell r="O764">
            <v>26616527</v>
          </cell>
          <cell r="P764">
            <v>26795634</v>
          </cell>
          <cell r="Q764">
            <v>26993542</v>
          </cell>
          <cell r="R764">
            <v>27443938</v>
          </cell>
          <cell r="S764">
            <v>27612354</v>
          </cell>
          <cell r="T764">
            <v>27767791</v>
          </cell>
          <cell r="U764">
            <v>27944756</v>
          </cell>
          <cell r="V764">
            <v>28119858</v>
          </cell>
          <cell r="W764">
            <v>28288751</v>
          </cell>
          <cell r="X764">
            <v>28400724</v>
          </cell>
          <cell r="Y764">
            <v>28494808</v>
          </cell>
          <cell r="Z764">
            <v>28572707</v>
          </cell>
          <cell r="AA764">
            <v>28674653</v>
          </cell>
          <cell r="AB764">
            <v>28775011</v>
          </cell>
          <cell r="AC764">
            <v>29052028</v>
          </cell>
          <cell r="AD764">
            <v>29064102</v>
          </cell>
          <cell r="AE764">
            <v>29076678</v>
          </cell>
          <cell r="AF764">
            <v>29029294</v>
          </cell>
          <cell r="AG764">
            <v>28916291</v>
          </cell>
          <cell r="AH764">
            <v>28750590</v>
          </cell>
          <cell r="AI764">
            <v>28550285</v>
          </cell>
          <cell r="AJ764">
            <v>28332924</v>
          </cell>
          <cell r="AK764">
            <v>28112955</v>
          </cell>
          <cell r="AL764">
            <v>27917331</v>
          </cell>
          <cell r="AM764">
            <v>27737260</v>
          </cell>
          <cell r="AN764">
            <v>27643715</v>
          </cell>
          <cell r="AO764">
            <v>27817622</v>
          </cell>
          <cell r="AP764">
            <v>27922780</v>
          </cell>
          <cell r="AQ764">
            <v>27876869</v>
          </cell>
          <cell r="AR764">
            <v>27774750</v>
          </cell>
          <cell r="AS764">
            <v>27926831</v>
          </cell>
          <cell r="AT764">
            <v>27963364</v>
          </cell>
          <cell r="AU764">
            <v>27851848</v>
          </cell>
          <cell r="AV764">
            <v>27714863</v>
          </cell>
          <cell r="AW764">
            <v>27498653</v>
          </cell>
          <cell r="AX764">
            <v>27306950</v>
          </cell>
          <cell r="AY764">
            <v>27030799</v>
          </cell>
          <cell r="AZ764">
            <v>26659536</v>
          </cell>
          <cell r="BA764">
            <v>26278270</v>
          </cell>
          <cell r="BB764">
            <v>25972179</v>
          </cell>
          <cell r="BC764">
            <v>25661539</v>
          </cell>
          <cell r="BD764">
            <v>25319570</v>
          </cell>
          <cell r="BE764">
            <v>24926108</v>
          </cell>
          <cell r="BF764">
            <v>24557881</v>
          </cell>
          <cell r="BG764">
            <v>24270882</v>
          </cell>
          <cell r="BH764">
            <v>24048258</v>
          </cell>
          <cell r="BI764">
            <v>23786061</v>
          </cell>
          <cell r="BJ764">
            <v>23468263</v>
          </cell>
          <cell r="BK764">
            <v>23167458</v>
          </cell>
          <cell r="BL764">
            <v>22881310</v>
          </cell>
          <cell r="BM764">
            <v>22614052</v>
          </cell>
          <cell r="BN764">
            <v>22358486</v>
          </cell>
          <cell r="BO764">
            <v>22123806</v>
          </cell>
          <cell r="BP764">
            <v>21893110</v>
          </cell>
          <cell r="BQ764">
            <v>0.93288156861033988</v>
          </cell>
        </row>
        <row r="765">
          <cell r="C765" t="str">
            <v>KEN</v>
          </cell>
          <cell r="H765">
            <v>4752021</v>
          </cell>
          <cell r="I765">
            <v>4849956</v>
          </cell>
          <cell r="J765">
            <v>5029671</v>
          </cell>
          <cell r="K765">
            <v>5218893</v>
          </cell>
          <cell r="L765">
            <v>5417484</v>
          </cell>
          <cell r="M765">
            <v>5625475</v>
          </cell>
          <cell r="N765">
            <v>5843308</v>
          </cell>
          <cell r="O765">
            <v>6071293</v>
          </cell>
          <cell r="P765">
            <v>6309750</v>
          </cell>
          <cell r="Q765">
            <v>6559044</v>
          </cell>
          <cell r="R765">
            <v>6819498</v>
          </cell>
          <cell r="S765">
            <v>7115129</v>
          </cell>
          <cell r="T765">
            <v>7410373</v>
          </cell>
          <cell r="U765">
            <v>7705850</v>
          </cell>
          <cell r="V765">
            <v>8001888</v>
          </cell>
          <cell r="W765">
            <v>8299519</v>
          </cell>
          <cell r="X765">
            <v>8614433</v>
          </cell>
          <cell r="Y765">
            <v>8942879</v>
          </cell>
          <cell r="Z765">
            <v>9285248</v>
          </cell>
          <cell r="AA765">
            <v>9641787</v>
          </cell>
          <cell r="AB765">
            <v>10019234</v>
          </cell>
          <cell r="AC765">
            <v>10421877</v>
          </cell>
          <cell r="AD765">
            <v>10846413</v>
          </cell>
          <cell r="AE765">
            <v>11288899</v>
          </cell>
          <cell r="AF765">
            <v>11743802</v>
          </cell>
          <cell r="AG765">
            <v>12206993</v>
          </cell>
          <cell r="AH765">
            <v>12677220</v>
          </cell>
          <cell r="AI765">
            <v>13152100</v>
          </cell>
          <cell r="AJ765">
            <v>13628545</v>
          </cell>
          <cell r="AK765">
            <v>14102072</v>
          </cell>
          <cell r="AL765">
            <v>14579998</v>
          </cell>
          <cell r="AM765">
            <v>15069705</v>
          </cell>
          <cell r="AN765">
            <v>15569297</v>
          </cell>
          <cell r="AO765">
            <v>16075850</v>
          </cell>
          <cell r="AP765">
            <v>16587607</v>
          </cell>
          <cell r="AQ765">
            <v>17102628</v>
          </cell>
          <cell r="AR765">
            <v>17620256</v>
          </cell>
          <cell r="AS765">
            <v>18141044</v>
          </cell>
          <cell r="AT765">
            <v>18664205</v>
          </cell>
          <cell r="AU765">
            <v>19190715</v>
          </cell>
          <cell r="AV765">
            <v>19730181</v>
          </cell>
          <cell r="AW765">
            <v>20291606</v>
          </cell>
          <cell r="AX765">
            <v>20875003</v>
          </cell>
          <cell r="AY765">
            <v>21478349</v>
          </cell>
          <cell r="AZ765">
            <v>22100748</v>
          </cell>
          <cell r="BA765">
            <v>22743667</v>
          </cell>
          <cell r="BB765">
            <v>23387234</v>
          </cell>
          <cell r="BC765">
            <v>24056893</v>
          </cell>
          <cell r="BD765">
            <v>24751009</v>
          </cell>
          <cell r="BE765">
            <v>25456399</v>
          </cell>
          <cell r="BF765">
            <v>26191660</v>
          </cell>
          <cell r="BG765">
            <v>26958626</v>
          </cell>
          <cell r="BH765">
            <v>27752299</v>
          </cell>
          <cell r="BI765">
            <v>28565317</v>
          </cell>
          <cell r="BJ765">
            <v>29412320</v>
          </cell>
          <cell r="BK765">
            <v>30266295</v>
          </cell>
          <cell r="BL765">
            <v>31008066</v>
          </cell>
          <cell r="BM765">
            <v>31740944</v>
          </cell>
          <cell r="BN765">
            <v>32462526</v>
          </cell>
          <cell r="BO765">
            <v>33171341</v>
          </cell>
          <cell r="BP765">
            <v>33849665</v>
          </cell>
          <cell r="BQ765">
            <v>1.1508668816332748</v>
          </cell>
        </row>
        <row r="766">
          <cell r="C766" t="str">
            <v>KGZ</v>
          </cell>
          <cell r="H766">
            <v>1429653</v>
          </cell>
          <cell r="I766">
            <v>1473855</v>
          </cell>
          <cell r="J766">
            <v>1515761</v>
          </cell>
          <cell r="K766">
            <v>1556131</v>
          </cell>
          <cell r="L766">
            <v>1594176</v>
          </cell>
          <cell r="M766">
            <v>1630020</v>
          </cell>
          <cell r="N766">
            <v>1662379</v>
          </cell>
          <cell r="O766">
            <v>1696830</v>
          </cell>
          <cell r="P766">
            <v>1731154</v>
          </cell>
          <cell r="Q766">
            <v>1767224</v>
          </cell>
          <cell r="R766">
            <v>1806894</v>
          </cell>
          <cell r="S766">
            <v>1846735</v>
          </cell>
          <cell r="T766">
            <v>1888260</v>
          </cell>
          <cell r="U766">
            <v>1930573</v>
          </cell>
          <cell r="V766">
            <v>1956782</v>
          </cell>
          <cell r="W766">
            <v>1978643</v>
          </cell>
          <cell r="X766">
            <v>2003570</v>
          </cell>
          <cell r="Y766">
            <v>2027192</v>
          </cell>
          <cell r="Z766">
            <v>2050099</v>
          </cell>
          <cell r="AA766">
            <v>2085949</v>
          </cell>
          <cell r="AB766">
            <v>2123694</v>
          </cell>
          <cell r="AC766">
            <v>2166563</v>
          </cell>
          <cell r="AD766">
            <v>2215359</v>
          </cell>
          <cell r="AE766">
            <v>2200813</v>
          </cell>
          <cell r="AF766">
            <v>2252289</v>
          </cell>
          <cell r="AG766">
            <v>2325606</v>
          </cell>
          <cell r="AH766">
            <v>2397738</v>
          </cell>
          <cell r="AI766">
            <v>2469277</v>
          </cell>
          <cell r="AJ766">
            <v>2539381</v>
          </cell>
          <cell r="AK766">
            <v>2600330</v>
          </cell>
          <cell r="AL766">
            <v>2653408</v>
          </cell>
          <cell r="AM766">
            <v>2708668</v>
          </cell>
          <cell r="AN766">
            <v>2763191</v>
          </cell>
          <cell r="AO766">
            <v>2814018</v>
          </cell>
          <cell r="AP766">
            <v>2860766</v>
          </cell>
          <cell r="AQ766">
            <v>2900649</v>
          </cell>
          <cell r="AR766">
            <v>2935846</v>
          </cell>
          <cell r="AS766">
            <v>2970622</v>
          </cell>
          <cell r="AT766">
            <v>2999571</v>
          </cell>
          <cell r="AU766">
            <v>3038063</v>
          </cell>
          <cell r="AV766">
            <v>3056476</v>
          </cell>
          <cell r="AW766">
            <v>3052328</v>
          </cell>
          <cell r="AX766">
            <v>3030297</v>
          </cell>
          <cell r="AY766">
            <v>3018108</v>
          </cell>
          <cell r="AZ766">
            <v>3005780</v>
          </cell>
          <cell r="BA766">
            <v>3008125</v>
          </cell>
          <cell r="BB766">
            <v>3038394</v>
          </cell>
          <cell r="BC766">
            <v>3098908</v>
          </cell>
          <cell r="BD766">
            <v>3144781</v>
          </cell>
          <cell r="BE766">
            <v>3225851</v>
          </cell>
          <cell r="BF766">
            <v>3314694</v>
          </cell>
          <cell r="BG766">
            <v>3407813</v>
          </cell>
          <cell r="BH766">
            <v>3467490</v>
          </cell>
          <cell r="BI766">
            <v>3526649</v>
          </cell>
          <cell r="BJ766">
            <v>3592180</v>
          </cell>
          <cell r="BK766">
            <v>3664872</v>
          </cell>
          <cell r="BL766">
            <v>3738084</v>
          </cell>
          <cell r="BM766">
            <v>3811336</v>
          </cell>
          <cell r="BN766">
            <v>3877988</v>
          </cell>
          <cell r="BO766">
            <v>3946640</v>
          </cell>
          <cell r="BP766">
            <v>4016341</v>
          </cell>
          <cell r="BQ766">
            <v>1.1180789938143412</v>
          </cell>
        </row>
        <row r="767">
          <cell r="C767" t="str">
            <v>LAO</v>
          </cell>
          <cell r="H767">
            <v>1250000</v>
          </cell>
          <cell r="I767">
            <v>1278781</v>
          </cell>
          <cell r="J767">
            <v>1308348</v>
          </cell>
          <cell r="K767">
            <v>1338239</v>
          </cell>
          <cell r="L767">
            <v>1366248</v>
          </cell>
          <cell r="M767">
            <v>1388848</v>
          </cell>
          <cell r="N767">
            <v>1405865</v>
          </cell>
          <cell r="O767">
            <v>1419991</v>
          </cell>
          <cell r="P767">
            <v>1435492</v>
          </cell>
          <cell r="Q767">
            <v>1456080</v>
          </cell>
          <cell r="R767">
            <v>1484020</v>
          </cell>
          <cell r="S767">
            <v>1519131</v>
          </cell>
          <cell r="T767">
            <v>1560471</v>
          </cell>
          <cell r="U767">
            <v>1605400</v>
          </cell>
          <cell r="V767">
            <v>1653437</v>
          </cell>
          <cell r="W767">
            <v>1704722</v>
          </cell>
          <cell r="X767">
            <v>1758538</v>
          </cell>
          <cell r="Y767">
            <v>1814473</v>
          </cell>
          <cell r="Z767">
            <v>1872418</v>
          </cell>
          <cell r="AA767">
            <v>1931920</v>
          </cell>
          <cell r="AB767">
            <v>1991998</v>
          </cell>
          <cell r="AC767">
            <v>2052101</v>
          </cell>
          <cell r="AD767">
            <v>2111756</v>
          </cell>
          <cell r="AE767">
            <v>2171009</v>
          </cell>
          <cell r="AF767">
            <v>2229458</v>
          </cell>
          <cell r="AG767">
            <v>2287652</v>
          </cell>
          <cell r="AH767">
            <v>2346260</v>
          </cell>
          <cell r="AI767">
            <v>2395167</v>
          </cell>
          <cell r="AJ767">
            <v>2446300</v>
          </cell>
          <cell r="AK767">
            <v>2501007</v>
          </cell>
          <cell r="AL767">
            <v>2556874</v>
          </cell>
          <cell r="AM767">
            <v>2616145</v>
          </cell>
          <cell r="AN767">
            <v>2678640</v>
          </cell>
          <cell r="AO767">
            <v>2742078</v>
          </cell>
          <cell r="AP767">
            <v>2806166</v>
          </cell>
          <cell r="AQ767">
            <v>2887128</v>
          </cell>
          <cell r="AR767">
            <v>2986035</v>
          </cell>
          <cell r="AS767">
            <v>3082316</v>
          </cell>
          <cell r="AT767">
            <v>3174961</v>
          </cell>
          <cell r="AU767">
            <v>3261028</v>
          </cell>
          <cell r="AV767">
            <v>3339749</v>
          </cell>
          <cell r="AW767">
            <v>3412764</v>
          </cell>
          <cell r="AX767">
            <v>3481413</v>
          </cell>
          <cell r="AY767">
            <v>3545994</v>
          </cell>
          <cell r="AZ767">
            <v>3607688</v>
          </cell>
          <cell r="BA767">
            <v>3677882</v>
          </cell>
          <cell r="BB767">
            <v>3748772</v>
          </cell>
          <cell r="BC767">
            <v>3818420</v>
          </cell>
          <cell r="BD767">
            <v>3887714</v>
          </cell>
          <cell r="BE767">
            <v>3955805</v>
          </cell>
          <cell r="BF767">
            <v>4020077</v>
          </cell>
          <cell r="BG767">
            <v>4081312</v>
          </cell>
          <cell r="BH767">
            <v>4143427</v>
          </cell>
          <cell r="BI767">
            <v>4205427</v>
          </cell>
          <cell r="BJ767">
            <v>4267506</v>
          </cell>
          <cell r="BK767">
            <v>4328044</v>
          </cell>
          <cell r="BL767">
            <v>4387627</v>
          </cell>
          <cell r="BM767">
            <v>4445773</v>
          </cell>
          <cell r="BN767">
            <v>4502149</v>
          </cell>
          <cell r="BO767">
            <v>4556138</v>
          </cell>
          <cell r="BP767">
            <v>4610754</v>
          </cell>
          <cell r="BQ767">
            <v>1.0804329273350759</v>
          </cell>
        </row>
        <row r="768">
          <cell r="C768" t="str">
            <v>LCA</v>
          </cell>
          <cell r="H768">
            <v>38401</v>
          </cell>
          <cell r="I768">
            <v>38859</v>
          </cell>
          <cell r="J768">
            <v>39517</v>
          </cell>
          <cell r="K768">
            <v>40371</v>
          </cell>
          <cell r="L768">
            <v>41439</v>
          </cell>
          <cell r="M768">
            <v>42692</v>
          </cell>
          <cell r="N768">
            <v>44112</v>
          </cell>
          <cell r="O768">
            <v>46365</v>
          </cell>
          <cell r="P768">
            <v>48372</v>
          </cell>
          <cell r="Q768">
            <v>50152</v>
          </cell>
          <cell r="R768">
            <v>51581</v>
          </cell>
          <cell r="S768">
            <v>52998</v>
          </cell>
          <cell r="T768">
            <v>54436</v>
          </cell>
          <cell r="U768">
            <v>55883</v>
          </cell>
          <cell r="V768">
            <v>57361</v>
          </cell>
          <cell r="W768">
            <v>58869</v>
          </cell>
          <cell r="X768">
            <v>60338</v>
          </cell>
          <cell r="Y768">
            <v>61850</v>
          </cell>
          <cell r="Z768">
            <v>64096</v>
          </cell>
          <cell r="AA768">
            <v>66081</v>
          </cell>
          <cell r="AB768">
            <v>67779</v>
          </cell>
          <cell r="AC768">
            <v>69267</v>
          </cell>
          <cell r="AD768">
            <v>70882</v>
          </cell>
          <cell r="AE768">
            <v>72610</v>
          </cell>
          <cell r="AF768">
            <v>74415</v>
          </cell>
          <cell r="AG768">
            <v>76269</v>
          </cell>
          <cell r="AH768">
            <v>78126</v>
          </cell>
          <cell r="AI768">
            <v>80019</v>
          </cell>
          <cell r="AJ768">
            <v>81549</v>
          </cell>
          <cell r="AK768">
            <v>82949</v>
          </cell>
          <cell r="AL768">
            <v>84256</v>
          </cell>
          <cell r="AM768">
            <v>86036</v>
          </cell>
          <cell r="AN768">
            <v>87712</v>
          </cell>
          <cell r="AO768">
            <v>89243</v>
          </cell>
          <cell r="AP768">
            <v>90767</v>
          </cell>
          <cell r="AQ768">
            <v>92273</v>
          </cell>
          <cell r="AR768">
            <v>93770</v>
          </cell>
          <cell r="AS768">
            <v>94393</v>
          </cell>
          <cell r="AT768">
            <v>94724</v>
          </cell>
          <cell r="AU768">
            <v>95005</v>
          </cell>
          <cell r="AV768">
            <v>96183</v>
          </cell>
          <cell r="AW768">
            <v>97056</v>
          </cell>
          <cell r="AX768">
            <v>97911</v>
          </cell>
          <cell r="AY768">
            <v>98275</v>
          </cell>
          <cell r="AZ768">
            <v>98786</v>
          </cell>
          <cell r="BA768">
            <v>98953</v>
          </cell>
          <cell r="BB768">
            <v>99239</v>
          </cell>
          <cell r="BC768">
            <v>99315</v>
          </cell>
          <cell r="BD768">
            <v>99312</v>
          </cell>
          <cell r="BE768">
            <v>99341</v>
          </cell>
          <cell r="BF768">
            <v>99103</v>
          </cell>
          <cell r="BG768">
            <v>98750</v>
          </cell>
          <cell r="BH768">
            <v>98601</v>
          </cell>
          <cell r="BI768">
            <v>98412</v>
          </cell>
          <cell r="BJ768">
            <v>98042</v>
          </cell>
          <cell r="BK768">
            <v>97359</v>
          </cell>
          <cell r="BL768">
            <v>96815</v>
          </cell>
          <cell r="BM768">
            <v>96330</v>
          </cell>
          <cell r="BN768">
            <v>95830</v>
          </cell>
          <cell r="BO768">
            <v>95351</v>
          </cell>
          <cell r="BP768">
            <v>94824</v>
          </cell>
          <cell r="BQ768">
            <v>0.96717733216376656</v>
          </cell>
        </row>
        <row r="769">
          <cell r="C769" t="str">
            <v>LBN</v>
          </cell>
          <cell r="H769">
            <v>1071609</v>
          </cell>
          <cell r="I769">
            <v>1113741</v>
          </cell>
          <cell r="J769">
            <v>1154293</v>
          </cell>
          <cell r="K769">
            <v>1194820</v>
          </cell>
          <cell r="L769">
            <v>1233849</v>
          </cell>
          <cell r="M769">
            <v>1267624</v>
          </cell>
          <cell r="N769">
            <v>1286902</v>
          </cell>
          <cell r="O769">
            <v>1326964</v>
          </cell>
          <cell r="P769">
            <v>1367262</v>
          </cell>
          <cell r="Q769">
            <v>1406548</v>
          </cell>
          <cell r="R769">
            <v>1448174</v>
          </cell>
          <cell r="S769">
            <v>1488976</v>
          </cell>
          <cell r="T769">
            <v>1513168</v>
          </cell>
          <cell r="U769">
            <v>1544656</v>
          </cell>
          <cell r="V769">
            <v>1581535</v>
          </cell>
          <cell r="W769">
            <v>1618983</v>
          </cell>
          <cell r="X769">
            <v>1676060</v>
          </cell>
          <cell r="Y769">
            <v>1719871</v>
          </cell>
          <cell r="Z769">
            <v>1763124</v>
          </cell>
          <cell r="AA769">
            <v>1805292</v>
          </cell>
          <cell r="AB769">
            <v>1845022</v>
          </cell>
          <cell r="AC769">
            <v>1896531</v>
          </cell>
          <cell r="AD769">
            <v>1949924</v>
          </cell>
          <cell r="AE769">
            <v>2002029</v>
          </cell>
          <cell r="AF769">
            <v>2054549</v>
          </cell>
          <cell r="AG769">
            <v>2111072</v>
          </cell>
          <cell r="AH769">
            <v>2168158</v>
          </cell>
          <cell r="AI769">
            <v>2224016</v>
          </cell>
          <cell r="AJ769">
            <v>2279270</v>
          </cell>
          <cell r="AK769">
            <v>2333824</v>
          </cell>
          <cell r="AL769">
            <v>2384056</v>
          </cell>
          <cell r="AM769">
            <v>2431274</v>
          </cell>
          <cell r="AN769">
            <v>2465743</v>
          </cell>
          <cell r="AO769">
            <v>2512139</v>
          </cell>
          <cell r="AP769">
            <v>2560572</v>
          </cell>
          <cell r="AQ769">
            <v>2605022</v>
          </cell>
          <cell r="AR769">
            <v>2659328</v>
          </cell>
          <cell r="AS769">
            <v>2713690</v>
          </cell>
          <cell r="AT769">
            <v>2749651</v>
          </cell>
          <cell r="AU769">
            <v>2780192</v>
          </cell>
          <cell r="AV769">
            <v>2785921</v>
          </cell>
          <cell r="AW769">
            <v>2813916</v>
          </cell>
          <cell r="AX769">
            <v>2907486</v>
          </cell>
          <cell r="AY769">
            <v>3332319</v>
          </cell>
          <cell r="AZ769">
            <v>3523693</v>
          </cell>
          <cell r="BA769">
            <v>3363944</v>
          </cell>
          <cell r="BB769">
            <v>3204223</v>
          </cell>
          <cell r="BC769">
            <v>3045481</v>
          </cell>
          <cell r="BD769">
            <v>2889034</v>
          </cell>
          <cell r="BE769">
            <v>2737143</v>
          </cell>
          <cell r="BF769">
            <v>2734377</v>
          </cell>
          <cell r="BG769">
            <v>2748177</v>
          </cell>
          <cell r="BH769">
            <v>2765417</v>
          </cell>
          <cell r="BI769">
            <v>2778939</v>
          </cell>
          <cell r="BJ769">
            <v>2811994</v>
          </cell>
          <cell r="BK769">
            <v>2854318</v>
          </cell>
          <cell r="BL769">
            <v>2898618</v>
          </cell>
          <cell r="BM769">
            <v>2938722</v>
          </cell>
          <cell r="BN769">
            <v>2977168</v>
          </cell>
          <cell r="BO769">
            <v>3014252</v>
          </cell>
          <cell r="BP769">
            <v>3048444</v>
          </cell>
          <cell r="BQ769">
            <v>1.0840862391598276</v>
          </cell>
        </row>
        <row r="770">
          <cell r="C770" t="str">
            <v>LBR</v>
          </cell>
          <cell r="H770">
            <v>690958</v>
          </cell>
          <cell r="I770">
            <v>706024</v>
          </cell>
          <cell r="J770">
            <v>722398</v>
          </cell>
          <cell r="K770">
            <v>739692</v>
          </cell>
          <cell r="L770">
            <v>757587</v>
          </cell>
          <cell r="M770">
            <v>776202</v>
          </cell>
          <cell r="N770">
            <v>795015</v>
          </cell>
          <cell r="O770">
            <v>816618</v>
          </cell>
          <cell r="P770">
            <v>839206</v>
          </cell>
          <cell r="Q770">
            <v>862909</v>
          </cell>
          <cell r="R770">
            <v>888142</v>
          </cell>
          <cell r="S770">
            <v>914907</v>
          </cell>
          <cell r="T770">
            <v>941052</v>
          </cell>
          <cell r="U770">
            <v>971163</v>
          </cell>
          <cell r="V770">
            <v>1000686</v>
          </cell>
          <cell r="W770">
            <v>1029456</v>
          </cell>
          <cell r="X770">
            <v>1059936</v>
          </cell>
          <cell r="Y770">
            <v>1091724</v>
          </cell>
          <cell r="Z770">
            <v>1125417</v>
          </cell>
          <cell r="AA770">
            <v>1160522</v>
          </cell>
          <cell r="AB770">
            <v>857124</v>
          </cell>
          <cell r="AC770">
            <v>915232</v>
          </cell>
          <cell r="AD770">
            <v>965092</v>
          </cell>
          <cell r="AE770">
            <v>994761</v>
          </cell>
          <cell r="AF770">
            <v>967181</v>
          </cell>
          <cell r="AG770">
            <v>1020311</v>
          </cell>
          <cell r="AH770">
            <v>1033046</v>
          </cell>
          <cell r="AI770">
            <v>1194675</v>
          </cell>
          <cell r="AJ770">
            <v>1277606</v>
          </cell>
          <cell r="AK770">
            <v>1342093</v>
          </cell>
          <cell r="AL770">
            <v>1382787</v>
          </cell>
          <cell r="AM770">
            <v>1428230</v>
          </cell>
          <cell r="AN770">
            <v>1460208</v>
          </cell>
          <cell r="AO770">
            <v>1453463</v>
          </cell>
          <cell r="AP770">
            <v>1495378</v>
          </cell>
          <cell r="AQ770">
            <v>1585807</v>
          </cell>
          <cell r="AR770">
            <v>1667525</v>
          </cell>
          <cell r="AS770">
            <v>1745482</v>
          </cell>
          <cell r="AT770">
            <v>1809797</v>
          </cell>
          <cell r="AU770">
            <v>1862748</v>
          </cell>
          <cell r="AV770">
            <v>1919011</v>
          </cell>
          <cell r="AW770">
            <v>2049629</v>
          </cell>
          <cell r="AX770">
            <v>2086992</v>
          </cell>
          <cell r="AY770">
            <v>2129514</v>
          </cell>
          <cell r="AZ770">
            <v>2169584</v>
          </cell>
          <cell r="BA770">
            <v>2220878</v>
          </cell>
          <cell r="BB770">
            <v>2264478</v>
          </cell>
          <cell r="BC770">
            <v>2312340</v>
          </cell>
          <cell r="BD770">
            <v>2364543</v>
          </cell>
          <cell r="BE770">
            <v>2423832</v>
          </cell>
          <cell r="BF770">
            <v>2496199</v>
          </cell>
          <cell r="BG770">
            <v>2569298</v>
          </cell>
          <cell r="BH770">
            <v>2650253</v>
          </cell>
          <cell r="BI770">
            <v>2730855</v>
          </cell>
          <cell r="BJ770">
            <v>2810114</v>
          </cell>
          <cell r="BK770">
            <v>2887610</v>
          </cell>
          <cell r="BL770">
            <v>2971297</v>
          </cell>
          <cell r="BM770">
            <v>3065430</v>
          </cell>
          <cell r="BN770">
            <v>3147208</v>
          </cell>
          <cell r="BO770">
            <v>3226331</v>
          </cell>
          <cell r="BP770">
            <v>3296414</v>
          </cell>
          <cell r="BQ770">
            <v>1.1730534775457508</v>
          </cell>
        </row>
        <row r="771">
          <cell r="C771" t="str">
            <v>LBY</v>
          </cell>
          <cell r="H771">
            <v>842814</v>
          </cell>
          <cell r="I771">
            <v>870913</v>
          </cell>
          <cell r="J771">
            <v>903886</v>
          </cell>
          <cell r="K771">
            <v>977912</v>
          </cell>
          <cell r="L771">
            <v>1046180</v>
          </cell>
          <cell r="M771">
            <v>1119285</v>
          </cell>
          <cell r="N771">
            <v>1197094</v>
          </cell>
          <cell r="O771">
            <v>1279321</v>
          </cell>
          <cell r="P771">
            <v>1366040</v>
          </cell>
          <cell r="Q771">
            <v>1457090</v>
          </cell>
          <cell r="R771">
            <v>1552272</v>
          </cell>
          <cell r="S771">
            <v>1648302</v>
          </cell>
          <cell r="T771">
            <v>1653935</v>
          </cell>
          <cell r="U771">
            <v>1657342</v>
          </cell>
          <cell r="V771">
            <v>1735733</v>
          </cell>
          <cell r="W771">
            <v>1813409</v>
          </cell>
          <cell r="X771">
            <v>1890956</v>
          </cell>
          <cell r="Y771">
            <v>1966835</v>
          </cell>
          <cell r="Z771">
            <v>2043450</v>
          </cell>
          <cell r="AA771">
            <v>2127933</v>
          </cell>
          <cell r="AB771">
            <v>2213926</v>
          </cell>
          <cell r="AC771">
            <v>2301672</v>
          </cell>
          <cell r="AD771">
            <v>2391258</v>
          </cell>
          <cell r="AE771">
            <v>2480901</v>
          </cell>
          <cell r="AF771">
            <v>2569220</v>
          </cell>
          <cell r="AG771">
            <v>2657299</v>
          </cell>
          <cell r="AH771">
            <v>2740853</v>
          </cell>
          <cell r="AI771">
            <v>2821614</v>
          </cell>
          <cell r="AJ771">
            <v>2897715</v>
          </cell>
          <cell r="AK771">
            <v>2969597</v>
          </cell>
          <cell r="AL771">
            <v>3040063</v>
          </cell>
          <cell r="AM771">
            <v>3114640</v>
          </cell>
          <cell r="AN771">
            <v>3193899</v>
          </cell>
          <cell r="AO771">
            <v>3278895</v>
          </cell>
          <cell r="AP771">
            <v>3370572</v>
          </cell>
          <cell r="AQ771">
            <v>3466006</v>
          </cell>
          <cell r="AR771">
            <v>3551038</v>
          </cell>
          <cell r="AS771">
            <v>3637990</v>
          </cell>
          <cell r="AT771">
            <v>3721103</v>
          </cell>
          <cell r="AU771">
            <v>3796619</v>
          </cell>
          <cell r="AV771">
            <v>3866238</v>
          </cell>
          <cell r="AW771">
            <v>3450933</v>
          </cell>
          <cell r="AX771">
            <v>3505605</v>
          </cell>
          <cell r="AY771">
            <v>3576337</v>
          </cell>
          <cell r="AZ771">
            <v>3620558</v>
          </cell>
          <cell r="BA771">
            <v>3657347</v>
          </cell>
          <cell r="BB771">
            <v>3696055</v>
          </cell>
          <cell r="BC771">
            <v>3748508</v>
          </cell>
          <cell r="BD771">
            <v>3797397</v>
          </cell>
          <cell r="BE771">
            <v>3836877</v>
          </cell>
          <cell r="BF771">
            <v>3876037</v>
          </cell>
          <cell r="BG771">
            <v>3911460</v>
          </cell>
          <cell r="BH771">
            <v>3944286</v>
          </cell>
          <cell r="BI771">
            <v>3973075</v>
          </cell>
          <cell r="BJ771">
            <v>4001112</v>
          </cell>
          <cell r="BK771">
            <v>4032323</v>
          </cell>
          <cell r="BL771">
            <v>4069550</v>
          </cell>
          <cell r="BM771">
            <v>4100067</v>
          </cell>
          <cell r="BN771">
            <v>4131665</v>
          </cell>
          <cell r="BO771">
            <v>4162917</v>
          </cell>
          <cell r="BP771">
            <v>4190971</v>
          </cell>
          <cell r="BQ771">
            <v>1.0474515584667463</v>
          </cell>
        </row>
        <row r="772">
          <cell r="C772" t="str">
            <v>LTU</v>
          </cell>
          <cell r="H772">
            <v>1577594</v>
          </cell>
          <cell r="I772">
            <v>1603239</v>
          </cell>
          <cell r="J772">
            <v>1627539</v>
          </cell>
          <cell r="K772">
            <v>1650436</v>
          </cell>
          <cell r="L772">
            <v>1671280</v>
          </cell>
          <cell r="M772">
            <v>1689635</v>
          </cell>
          <cell r="N772">
            <v>1705348</v>
          </cell>
          <cell r="O772">
            <v>1718715</v>
          </cell>
          <cell r="P772">
            <v>1730354</v>
          </cell>
          <cell r="Q772">
            <v>1740781</v>
          </cell>
          <cell r="R772">
            <v>1751502</v>
          </cell>
          <cell r="S772">
            <v>1759462</v>
          </cell>
          <cell r="T772">
            <v>1768442</v>
          </cell>
          <cell r="U772">
            <v>1778342</v>
          </cell>
          <cell r="V772">
            <v>1788621</v>
          </cell>
          <cell r="W772">
            <v>1799701</v>
          </cell>
          <cell r="X772">
            <v>1813283</v>
          </cell>
          <cell r="Y772">
            <v>1825461</v>
          </cell>
          <cell r="Z772">
            <v>1834983</v>
          </cell>
          <cell r="AA772">
            <v>1839792</v>
          </cell>
          <cell r="AB772">
            <v>1838662</v>
          </cell>
          <cell r="AC772">
            <v>1836548</v>
          </cell>
          <cell r="AD772">
            <v>1826344</v>
          </cell>
          <cell r="AE772">
            <v>1815815</v>
          </cell>
          <cell r="AF772">
            <v>1803808</v>
          </cell>
          <cell r="AG772">
            <v>1791369</v>
          </cell>
          <cell r="AH772">
            <v>1778859</v>
          </cell>
          <cell r="AI772">
            <v>1767370</v>
          </cell>
          <cell r="AJ772">
            <v>1759106</v>
          </cell>
          <cell r="AK772">
            <v>1751835</v>
          </cell>
          <cell r="AL772">
            <v>1750934</v>
          </cell>
          <cell r="AM772">
            <v>1738096</v>
          </cell>
          <cell r="AN772">
            <v>1735337</v>
          </cell>
          <cell r="AO772">
            <v>1720994</v>
          </cell>
          <cell r="AP772">
            <v>1698032</v>
          </cell>
          <cell r="AQ772">
            <v>1658290</v>
          </cell>
          <cell r="AR772">
            <v>1637046</v>
          </cell>
          <cell r="AS772">
            <v>1615516</v>
          </cell>
          <cell r="AT772">
            <v>1591871</v>
          </cell>
          <cell r="AU772">
            <v>1551577</v>
          </cell>
          <cell r="AV772">
            <v>1472223</v>
          </cell>
          <cell r="AW772">
            <v>1425501</v>
          </cell>
          <cell r="AX772">
            <v>1393500</v>
          </cell>
          <cell r="AY772">
            <v>1365559</v>
          </cell>
          <cell r="AZ772">
            <v>1341396</v>
          </cell>
          <cell r="BA772">
            <v>1307065</v>
          </cell>
          <cell r="BB772">
            <v>1267702</v>
          </cell>
          <cell r="BC772">
            <v>1227096</v>
          </cell>
          <cell r="BD772">
            <v>1207930</v>
          </cell>
          <cell r="BE772">
            <v>1200331</v>
          </cell>
          <cell r="BF772">
            <v>1199980</v>
          </cell>
          <cell r="BG772">
            <v>1196689</v>
          </cell>
          <cell r="BH772">
            <v>1238710</v>
          </cell>
          <cell r="BI772">
            <v>1263969</v>
          </cell>
          <cell r="BJ772">
            <v>1256065</v>
          </cell>
          <cell r="BK772">
            <v>1229823</v>
          </cell>
          <cell r="BL772">
            <v>1216583</v>
          </cell>
          <cell r="BM772">
            <v>1204162</v>
          </cell>
          <cell r="BN772">
            <v>1192513</v>
          </cell>
          <cell r="BO772">
            <v>1182567</v>
          </cell>
          <cell r="BP772">
            <v>1175158</v>
          </cell>
          <cell r="BQ772">
            <v>0.9355869322049416</v>
          </cell>
        </row>
        <row r="773">
          <cell r="C773" t="str">
            <v>LUX</v>
          </cell>
          <cell r="H773">
            <v>163652</v>
          </cell>
          <cell r="I773">
            <v>168163</v>
          </cell>
          <cell r="J773">
            <v>172580</v>
          </cell>
          <cell r="K773">
            <v>174897</v>
          </cell>
          <cell r="L773">
            <v>177168</v>
          </cell>
          <cell r="M773">
            <v>179373</v>
          </cell>
          <cell r="N773">
            <v>181572</v>
          </cell>
          <cell r="O773">
            <v>183691</v>
          </cell>
          <cell r="P773">
            <v>185742</v>
          </cell>
          <cell r="Q773">
            <v>186432</v>
          </cell>
          <cell r="R773">
            <v>187208</v>
          </cell>
          <cell r="S773">
            <v>187600</v>
          </cell>
          <cell r="T773">
            <v>188260</v>
          </cell>
          <cell r="U773">
            <v>189118</v>
          </cell>
          <cell r="V773">
            <v>190052</v>
          </cell>
          <cell r="W773">
            <v>191351</v>
          </cell>
          <cell r="X773">
            <v>193045</v>
          </cell>
          <cell r="Y773">
            <v>194253</v>
          </cell>
          <cell r="Z773">
            <v>195725</v>
          </cell>
          <cell r="AA773">
            <v>197335</v>
          </cell>
          <cell r="AB773">
            <v>199559</v>
          </cell>
          <cell r="AC773">
            <v>201849</v>
          </cell>
          <cell r="AD773">
            <v>204251</v>
          </cell>
          <cell r="AE773">
            <v>206484</v>
          </cell>
          <cell r="AF773">
            <v>208611</v>
          </cell>
          <cell r="AG773">
            <v>211257</v>
          </cell>
          <cell r="AH773">
            <v>213224</v>
          </cell>
          <cell r="AI773">
            <v>215051</v>
          </cell>
          <cell r="AJ773">
            <v>216838</v>
          </cell>
          <cell r="AK773">
            <v>219263</v>
          </cell>
          <cell r="AL773">
            <v>225181</v>
          </cell>
          <cell r="AM773">
            <v>226853</v>
          </cell>
          <cell r="AN773">
            <v>227848</v>
          </cell>
          <cell r="AO773">
            <v>231216</v>
          </cell>
          <cell r="AP773">
            <v>233524</v>
          </cell>
          <cell r="AQ773">
            <v>237252</v>
          </cell>
          <cell r="AR773">
            <v>240411</v>
          </cell>
          <cell r="AS773">
            <v>244250</v>
          </cell>
          <cell r="AT773">
            <v>249197</v>
          </cell>
          <cell r="AU773">
            <v>253061</v>
          </cell>
          <cell r="AV773">
            <v>257258</v>
          </cell>
          <cell r="AW773">
            <v>265143</v>
          </cell>
          <cell r="AX773">
            <v>270992</v>
          </cell>
          <cell r="AY773">
            <v>276366</v>
          </cell>
          <cell r="AZ773">
            <v>282299</v>
          </cell>
          <cell r="BA773">
            <v>288370</v>
          </cell>
          <cell r="BB773">
            <v>295462</v>
          </cell>
          <cell r="BC773">
            <v>300516</v>
          </cell>
          <cell r="BD773">
            <v>305667</v>
          </cell>
          <cell r="BE773">
            <v>310947</v>
          </cell>
          <cell r="BF773">
            <v>313378</v>
          </cell>
          <cell r="BG773">
            <v>317799</v>
          </cell>
          <cell r="BH773">
            <v>325694</v>
          </cell>
          <cell r="BI773">
            <v>326236</v>
          </cell>
          <cell r="BJ773">
            <v>327716</v>
          </cell>
          <cell r="BK773">
            <v>328981</v>
          </cell>
          <cell r="BL773">
            <v>329778</v>
          </cell>
          <cell r="BM773">
            <v>330814</v>
          </cell>
          <cell r="BN773">
            <v>331754</v>
          </cell>
          <cell r="BO773">
            <v>332286</v>
          </cell>
          <cell r="BP773">
            <v>332454</v>
          </cell>
          <cell r="BQ773">
            <v>1.0144576401518388</v>
          </cell>
        </row>
        <row r="774">
          <cell r="C774" t="str">
            <v>MDG</v>
          </cell>
          <cell r="H774">
            <v>2888780</v>
          </cell>
          <cell r="I774">
            <v>2984415</v>
          </cell>
          <cell r="J774">
            <v>3081613</v>
          </cell>
          <cell r="K774">
            <v>3180479</v>
          </cell>
          <cell r="L774">
            <v>3280993</v>
          </cell>
          <cell r="M774">
            <v>3383242</v>
          </cell>
          <cell r="N774">
            <v>3487574</v>
          </cell>
          <cell r="O774">
            <v>3594521</v>
          </cell>
          <cell r="P774">
            <v>3704881</v>
          </cell>
          <cell r="Q774">
            <v>3819757</v>
          </cell>
          <cell r="R774">
            <v>3939887</v>
          </cell>
          <cell r="S774">
            <v>4080193</v>
          </cell>
          <cell r="T774">
            <v>4219857</v>
          </cell>
          <cell r="U774">
            <v>4358449</v>
          </cell>
          <cell r="V774">
            <v>4496279</v>
          </cell>
          <cell r="W774">
            <v>4633816</v>
          </cell>
          <cell r="X774">
            <v>4797408</v>
          </cell>
          <cell r="Y774">
            <v>4968971</v>
          </cell>
          <cell r="Z774">
            <v>5147780</v>
          </cell>
          <cell r="AA774">
            <v>5334030</v>
          </cell>
          <cell r="AB774">
            <v>5527661</v>
          </cell>
          <cell r="AC774">
            <v>5728394</v>
          </cell>
          <cell r="AD774">
            <v>5936364</v>
          </cell>
          <cell r="AE774">
            <v>6151855</v>
          </cell>
          <cell r="AF774">
            <v>6372070</v>
          </cell>
          <cell r="AG774">
            <v>6594629</v>
          </cell>
          <cell r="AH774">
            <v>6818708</v>
          </cell>
          <cell r="AI774">
            <v>7046735</v>
          </cell>
          <cell r="AJ774">
            <v>7276722</v>
          </cell>
          <cell r="AK774">
            <v>7508683</v>
          </cell>
          <cell r="AL774">
            <v>7740446</v>
          </cell>
          <cell r="AM774">
            <v>7964160</v>
          </cell>
          <cell r="AN774">
            <v>8188504</v>
          </cell>
          <cell r="AO774">
            <v>8421642</v>
          </cell>
          <cell r="AP774">
            <v>8669366</v>
          </cell>
          <cell r="AQ774">
            <v>8937975</v>
          </cell>
          <cell r="AR774">
            <v>9220972</v>
          </cell>
          <cell r="AS774">
            <v>9515967</v>
          </cell>
          <cell r="AT774">
            <v>9826801</v>
          </cell>
          <cell r="AU774">
            <v>10153943</v>
          </cell>
          <cell r="AV774">
            <v>10499133</v>
          </cell>
          <cell r="AW774">
            <v>10861328</v>
          </cell>
          <cell r="AX774">
            <v>11237982</v>
          </cell>
          <cell r="AY774">
            <v>11626758</v>
          </cell>
          <cell r="AZ774">
            <v>12018806</v>
          </cell>
          <cell r="BA774">
            <v>12410250</v>
          </cell>
          <cell r="BB774">
            <v>12790975</v>
          </cell>
          <cell r="BC774">
            <v>13176549</v>
          </cell>
          <cell r="BD774">
            <v>13570389</v>
          </cell>
          <cell r="BE774">
            <v>13974702</v>
          </cell>
          <cell r="BF774">
            <v>14390957</v>
          </cell>
          <cell r="BG774">
            <v>14794020</v>
          </cell>
          <cell r="BH774">
            <v>15206570</v>
          </cell>
          <cell r="BI774">
            <v>15629484</v>
          </cell>
          <cell r="BJ774">
            <v>16063682</v>
          </cell>
          <cell r="BK774">
            <v>16499118</v>
          </cell>
          <cell r="BL774">
            <v>16927456</v>
          </cell>
          <cell r="BM774">
            <v>17353339</v>
          </cell>
          <cell r="BN774">
            <v>17782694</v>
          </cell>
          <cell r="BO774">
            <v>18213117</v>
          </cell>
          <cell r="BP774">
            <v>18647025</v>
          </cell>
          <cell r="BQ774">
            <v>1.1608188583414438</v>
          </cell>
        </row>
        <row r="775">
          <cell r="C775" t="str">
            <v>MWI</v>
          </cell>
          <cell r="H775">
            <v>2128338</v>
          </cell>
          <cell r="I775">
            <v>2172920</v>
          </cell>
          <cell r="J775">
            <v>2221449</v>
          </cell>
          <cell r="K775">
            <v>2274775</v>
          </cell>
          <cell r="L775">
            <v>2332823</v>
          </cell>
          <cell r="M775">
            <v>2394883</v>
          </cell>
          <cell r="N775">
            <v>2462297</v>
          </cell>
          <cell r="O775">
            <v>2541943</v>
          </cell>
          <cell r="P775">
            <v>2627524</v>
          </cell>
          <cell r="Q775">
            <v>2720655</v>
          </cell>
          <cell r="R775">
            <v>2819902</v>
          </cell>
          <cell r="S775">
            <v>2924867</v>
          </cell>
          <cell r="T775">
            <v>3035023</v>
          </cell>
          <cell r="U775">
            <v>3151736</v>
          </cell>
          <cell r="V775">
            <v>3273554</v>
          </cell>
          <cell r="W775">
            <v>3399776</v>
          </cell>
          <cell r="X775">
            <v>3522456</v>
          </cell>
          <cell r="Y775">
            <v>3753578</v>
          </cell>
          <cell r="Z775">
            <v>3941059</v>
          </cell>
          <cell r="AA775">
            <v>4122782</v>
          </cell>
          <cell r="AB775">
            <v>4261417</v>
          </cell>
          <cell r="AC775">
            <v>4379843</v>
          </cell>
          <cell r="AD775">
            <v>4512160</v>
          </cell>
          <cell r="AE775">
            <v>4509146</v>
          </cell>
          <cell r="AF775">
            <v>4412259</v>
          </cell>
          <cell r="AG775">
            <v>4507550</v>
          </cell>
          <cell r="AH775">
            <v>4606127</v>
          </cell>
          <cell r="AI775">
            <v>4710315</v>
          </cell>
          <cell r="AJ775">
            <v>4829077</v>
          </cell>
          <cell r="AK775">
            <v>4926682</v>
          </cell>
          <cell r="AL775">
            <v>5038694</v>
          </cell>
          <cell r="AM775">
            <v>5153043</v>
          </cell>
          <cell r="AN775">
            <v>5269427</v>
          </cell>
          <cell r="AO775">
            <v>5396394</v>
          </cell>
          <cell r="AP775">
            <v>5530034</v>
          </cell>
          <cell r="AQ775">
            <v>5674540</v>
          </cell>
          <cell r="AR775">
            <v>5834260</v>
          </cell>
          <cell r="AS775">
            <v>6015460</v>
          </cell>
          <cell r="AT775">
            <v>6229747</v>
          </cell>
          <cell r="AU775">
            <v>6453756</v>
          </cell>
          <cell r="AV775">
            <v>6685995</v>
          </cell>
          <cell r="AW775">
            <v>6924179</v>
          </cell>
          <cell r="AX775">
            <v>7172915</v>
          </cell>
          <cell r="AY775">
            <v>7434845</v>
          </cell>
          <cell r="AZ775">
            <v>7709677</v>
          </cell>
          <cell r="BA775">
            <v>7994773</v>
          </cell>
          <cell r="BB775">
            <v>8299260</v>
          </cell>
          <cell r="BC775">
            <v>8614150</v>
          </cell>
          <cell r="BD775">
            <v>8938705</v>
          </cell>
          <cell r="BE775">
            <v>9279452</v>
          </cell>
          <cell r="BF775">
            <v>9634477</v>
          </cell>
          <cell r="BG775">
            <v>9999439</v>
          </cell>
          <cell r="BH775">
            <v>10372641</v>
          </cell>
          <cell r="BI775">
            <v>10753470</v>
          </cell>
          <cell r="BJ775">
            <v>11138769</v>
          </cell>
          <cell r="BK775">
            <v>11516129</v>
          </cell>
          <cell r="BL775">
            <v>11893131</v>
          </cell>
          <cell r="BM775">
            <v>12262431</v>
          </cell>
          <cell r="BN775">
            <v>12624333</v>
          </cell>
          <cell r="BO775">
            <v>12979066</v>
          </cell>
          <cell r="BP775">
            <v>13317166</v>
          </cell>
          <cell r="BQ775">
            <v>1.1955689178938893</v>
          </cell>
        </row>
        <row r="776">
          <cell r="C776" t="str">
            <v>MYS</v>
          </cell>
          <cell r="H776">
            <v>4653468</v>
          </cell>
          <cell r="I776">
            <v>4824009</v>
          </cell>
          <cell r="J776">
            <v>5000824</v>
          </cell>
          <cell r="K776">
            <v>5182508</v>
          </cell>
          <cell r="L776">
            <v>5367522</v>
          </cell>
          <cell r="M776">
            <v>5556984</v>
          </cell>
          <cell r="N776">
            <v>5749818</v>
          </cell>
          <cell r="O776">
            <v>5944866</v>
          </cell>
          <cell r="P776">
            <v>6142533</v>
          </cell>
          <cell r="Q776">
            <v>6341225</v>
          </cell>
          <cell r="R776">
            <v>6591679</v>
          </cell>
          <cell r="S776">
            <v>6844906</v>
          </cell>
          <cell r="T776">
            <v>7100644</v>
          </cell>
          <cell r="U776">
            <v>7361696</v>
          </cell>
          <cell r="V776">
            <v>7625261</v>
          </cell>
          <cell r="W776">
            <v>7894939</v>
          </cell>
          <cell r="X776">
            <v>8163954</v>
          </cell>
          <cell r="Y776">
            <v>8435640</v>
          </cell>
          <cell r="Z776">
            <v>8717526</v>
          </cell>
          <cell r="AA776">
            <v>9011689</v>
          </cell>
          <cell r="AB776">
            <v>9314719</v>
          </cell>
          <cell r="AC776">
            <v>9617476</v>
          </cell>
          <cell r="AD776">
            <v>9918672</v>
          </cell>
          <cell r="AE776">
            <v>10212802</v>
          </cell>
          <cell r="AF776">
            <v>10506462</v>
          </cell>
          <cell r="AG776">
            <v>10801209</v>
          </cell>
          <cell r="AH776">
            <v>11099152</v>
          </cell>
          <cell r="AI776">
            <v>11400029</v>
          </cell>
          <cell r="AJ776">
            <v>11713711</v>
          </cell>
          <cell r="AK776">
            <v>12032594</v>
          </cell>
          <cell r="AL776">
            <v>12355460</v>
          </cell>
          <cell r="AM776">
            <v>12704146</v>
          </cell>
          <cell r="AN776">
            <v>13059872</v>
          </cell>
          <cell r="AO776">
            <v>13429223</v>
          </cell>
          <cell r="AP776">
            <v>13792032</v>
          </cell>
          <cell r="AQ776">
            <v>14165481</v>
          </cell>
          <cell r="AR776">
            <v>14552944</v>
          </cell>
          <cell r="AS776">
            <v>14951615</v>
          </cell>
          <cell r="AT776">
            <v>15351879</v>
          </cell>
          <cell r="AU776">
            <v>15751377</v>
          </cell>
          <cell r="AV776">
            <v>16106730</v>
          </cell>
          <cell r="AW776">
            <v>16413929</v>
          </cell>
          <cell r="AX776">
            <v>16726932</v>
          </cell>
          <cell r="AY776">
            <v>17043156</v>
          </cell>
          <cell r="AZ776">
            <v>17373173</v>
          </cell>
          <cell r="BA776">
            <v>17711037</v>
          </cell>
          <cell r="BB776">
            <v>18063161</v>
          </cell>
          <cell r="BC776">
            <v>18409767</v>
          </cell>
          <cell r="BD776">
            <v>18753815</v>
          </cell>
          <cell r="BE776">
            <v>19080795</v>
          </cell>
          <cell r="BF776">
            <v>19335306</v>
          </cell>
          <cell r="BG776">
            <v>19624382</v>
          </cell>
          <cell r="BH776">
            <v>19894059</v>
          </cell>
          <cell r="BI776">
            <v>20154463</v>
          </cell>
          <cell r="BJ776">
            <v>20385936</v>
          </cell>
          <cell r="BK776">
            <v>20604887</v>
          </cell>
          <cell r="BL776">
            <v>20827592</v>
          </cell>
          <cell r="BM776">
            <v>21045403</v>
          </cell>
          <cell r="BN776">
            <v>21249124</v>
          </cell>
          <cell r="BO776">
            <v>21432292</v>
          </cell>
          <cell r="BP776">
            <v>21583960</v>
          </cell>
          <cell r="BQ776">
            <v>1.0587671814529389</v>
          </cell>
        </row>
        <row r="777">
          <cell r="C777" t="str">
            <v>MDV</v>
          </cell>
          <cell r="H777">
            <v>56684</v>
          </cell>
          <cell r="I777">
            <v>58262</v>
          </cell>
          <cell r="J777">
            <v>60010</v>
          </cell>
          <cell r="K777">
            <v>61877</v>
          </cell>
          <cell r="L777">
            <v>63556</v>
          </cell>
          <cell r="M777">
            <v>65072</v>
          </cell>
          <cell r="N777">
            <v>66697</v>
          </cell>
          <cell r="O777">
            <v>68474</v>
          </cell>
          <cell r="P777">
            <v>69992</v>
          </cell>
          <cell r="Q777">
            <v>71770</v>
          </cell>
          <cell r="R777">
            <v>73847</v>
          </cell>
          <cell r="S777">
            <v>76367</v>
          </cell>
          <cell r="T777">
            <v>78953</v>
          </cell>
          <cell r="U777">
            <v>81529</v>
          </cell>
          <cell r="V777">
            <v>84017</v>
          </cell>
          <cell r="W777">
            <v>86047</v>
          </cell>
          <cell r="X777">
            <v>88168</v>
          </cell>
          <cell r="Y777">
            <v>90428</v>
          </cell>
          <cell r="Z777">
            <v>92858</v>
          </cell>
          <cell r="AA777">
            <v>95498</v>
          </cell>
          <cell r="AB777">
            <v>98252</v>
          </cell>
          <cell r="AC777">
            <v>101141</v>
          </cell>
          <cell r="AD777">
            <v>104275</v>
          </cell>
          <cell r="AE777">
            <v>107771</v>
          </cell>
          <cell r="AF777">
            <v>111624</v>
          </cell>
          <cell r="AG777">
            <v>115891</v>
          </cell>
          <cell r="AH777">
            <v>120473</v>
          </cell>
          <cell r="AI777">
            <v>125393</v>
          </cell>
          <cell r="AJ777">
            <v>130651</v>
          </cell>
          <cell r="AK777">
            <v>136246</v>
          </cell>
          <cell r="AL777">
            <v>142548</v>
          </cell>
          <cell r="AM777">
            <v>149151</v>
          </cell>
          <cell r="AN777">
            <v>155801</v>
          </cell>
          <cell r="AO777">
            <v>162426</v>
          </cell>
          <cell r="AP777">
            <v>168947</v>
          </cell>
          <cell r="AQ777">
            <v>175273</v>
          </cell>
          <cell r="AR777">
            <v>185902</v>
          </cell>
          <cell r="AS777">
            <v>197791</v>
          </cell>
          <cell r="AT777">
            <v>209464</v>
          </cell>
          <cell r="AU777">
            <v>220877</v>
          </cell>
          <cell r="AV777">
            <v>231950</v>
          </cell>
          <cell r="AW777">
            <v>242383</v>
          </cell>
          <cell r="AX777">
            <v>252137</v>
          </cell>
          <cell r="AY777">
            <v>261264</v>
          </cell>
          <cell r="AZ777">
            <v>270389</v>
          </cell>
          <cell r="BA777">
            <v>281044</v>
          </cell>
          <cell r="BB777">
            <v>291522</v>
          </cell>
          <cell r="BC777">
            <v>301991</v>
          </cell>
          <cell r="BD777">
            <v>312381</v>
          </cell>
          <cell r="BE777">
            <v>322678</v>
          </cell>
          <cell r="BF777">
            <v>332878</v>
          </cell>
          <cell r="BG777">
            <v>343018</v>
          </cell>
          <cell r="BH777">
            <v>342018</v>
          </cell>
          <cell r="BI777">
            <v>341235</v>
          </cell>
          <cell r="BJ777">
            <v>341151</v>
          </cell>
          <cell r="BK777">
            <v>341114</v>
          </cell>
          <cell r="BL777">
            <v>341079</v>
          </cell>
          <cell r="BM777">
            <v>340907</v>
          </cell>
          <cell r="BN777">
            <v>340271</v>
          </cell>
          <cell r="BO777">
            <v>338841</v>
          </cell>
          <cell r="BP777">
            <v>336672</v>
          </cell>
          <cell r="BQ777">
            <v>0.98687091639772417</v>
          </cell>
        </row>
        <row r="778">
          <cell r="C778" t="str">
            <v>MLI</v>
          </cell>
          <cell r="H778">
            <v>2802079</v>
          </cell>
          <cell r="I778">
            <v>2833630</v>
          </cell>
          <cell r="J778">
            <v>2870548</v>
          </cell>
          <cell r="K778">
            <v>2910259</v>
          </cell>
          <cell r="L778">
            <v>2949103</v>
          </cell>
          <cell r="M778">
            <v>2986277</v>
          </cell>
          <cell r="N778">
            <v>3019518</v>
          </cell>
          <cell r="O778">
            <v>3060329</v>
          </cell>
          <cell r="P778">
            <v>3103832</v>
          </cell>
          <cell r="Q778">
            <v>3152982</v>
          </cell>
          <cell r="R778">
            <v>3211356</v>
          </cell>
          <cell r="S778">
            <v>3274352</v>
          </cell>
          <cell r="T778">
            <v>3337883</v>
          </cell>
          <cell r="U778">
            <v>3402576</v>
          </cell>
          <cell r="V778">
            <v>3457642</v>
          </cell>
          <cell r="W778">
            <v>3501026</v>
          </cell>
          <cell r="X778">
            <v>3540962</v>
          </cell>
          <cell r="Y778">
            <v>3578989</v>
          </cell>
          <cell r="Z778">
            <v>3624975</v>
          </cell>
          <cell r="AA778">
            <v>3686154</v>
          </cell>
          <cell r="AB778">
            <v>3758046</v>
          </cell>
          <cell r="AC778">
            <v>3827881</v>
          </cell>
          <cell r="AD778">
            <v>3907504</v>
          </cell>
          <cell r="AE778">
            <v>3994197</v>
          </cell>
          <cell r="AF778">
            <v>4093044</v>
          </cell>
          <cell r="AG778">
            <v>4195987</v>
          </cell>
          <cell r="AH778">
            <v>4305843</v>
          </cell>
          <cell r="AI778">
            <v>4431905</v>
          </cell>
          <cell r="AJ778">
            <v>4584079</v>
          </cell>
          <cell r="AK778">
            <v>4748041</v>
          </cell>
          <cell r="AL778">
            <v>4920758</v>
          </cell>
          <cell r="AM778">
            <v>5103975</v>
          </cell>
          <cell r="AN778">
            <v>5285555</v>
          </cell>
          <cell r="AO778">
            <v>5468754</v>
          </cell>
          <cell r="AP778">
            <v>5654913</v>
          </cell>
          <cell r="AQ778">
            <v>5838348</v>
          </cell>
          <cell r="AR778">
            <v>6028829</v>
          </cell>
          <cell r="AS778">
            <v>6223440</v>
          </cell>
          <cell r="AT778">
            <v>6421403</v>
          </cell>
          <cell r="AU778">
            <v>6620293</v>
          </cell>
          <cell r="AV778">
            <v>6824886</v>
          </cell>
          <cell r="AW778">
            <v>7031405</v>
          </cell>
          <cell r="AX778">
            <v>7169644</v>
          </cell>
          <cell r="AY778">
            <v>7400345</v>
          </cell>
          <cell r="AZ778">
            <v>7637788</v>
          </cell>
          <cell r="BA778">
            <v>7885588</v>
          </cell>
          <cell r="BB778">
            <v>8158547</v>
          </cell>
          <cell r="BC778">
            <v>8444300</v>
          </cell>
          <cell r="BD778">
            <v>8740678</v>
          </cell>
          <cell r="BE778">
            <v>9050767</v>
          </cell>
          <cell r="BF778">
            <v>9399351</v>
          </cell>
          <cell r="BG778">
            <v>9744085</v>
          </cell>
          <cell r="BH778">
            <v>10081489</v>
          </cell>
          <cell r="BI778">
            <v>10424560</v>
          </cell>
          <cell r="BJ778">
            <v>10776101</v>
          </cell>
          <cell r="BK778">
            <v>11132568</v>
          </cell>
          <cell r="BL778">
            <v>11489980</v>
          </cell>
          <cell r="BM778">
            <v>11851526</v>
          </cell>
          <cell r="BN778">
            <v>12208458</v>
          </cell>
          <cell r="BO778">
            <v>12578773</v>
          </cell>
          <cell r="BP778">
            <v>12965440</v>
          </cell>
          <cell r="BQ778">
            <v>1.203166154437491</v>
          </cell>
        </row>
        <row r="779">
          <cell r="C779" t="str">
            <v>MRT</v>
          </cell>
          <cell r="H779">
            <v>485587</v>
          </cell>
          <cell r="I779">
            <v>496882</v>
          </cell>
          <cell r="J779">
            <v>508928</v>
          </cell>
          <cell r="K779">
            <v>521760</v>
          </cell>
          <cell r="L779">
            <v>535300</v>
          </cell>
          <cell r="M779">
            <v>549476</v>
          </cell>
          <cell r="N779">
            <v>564319</v>
          </cell>
          <cell r="O779">
            <v>578956</v>
          </cell>
          <cell r="P779">
            <v>594622</v>
          </cell>
          <cell r="Q779">
            <v>611440</v>
          </cell>
          <cell r="R779">
            <v>629483</v>
          </cell>
          <cell r="S779">
            <v>650855</v>
          </cell>
          <cell r="T779">
            <v>671979</v>
          </cell>
          <cell r="U779">
            <v>692781</v>
          </cell>
          <cell r="V779">
            <v>713379</v>
          </cell>
          <cell r="W779">
            <v>733794</v>
          </cell>
          <cell r="X779">
            <v>757088</v>
          </cell>
          <cell r="Y779">
            <v>781189</v>
          </cell>
          <cell r="Z779">
            <v>806107</v>
          </cell>
          <cell r="AA779">
            <v>819578</v>
          </cell>
          <cell r="AB779">
            <v>845923</v>
          </cell>
          <cell r="AC779">
            <v>873237</v>
          </cell>
          <cell r="AD779">
            <v>932070</v>
          </cell>
          <cell r="AE779">
            <v>968910</v>
          </cell>
          <cell r="AF779">
            <v>1005655</v>
          </cell>
          <cell r="AG779">
            <v>1020550</v>
          </cell>
          <cell r="AH779">
            <v>1031981</v>
          </cell>
          <cell r="AI779">
            <v>1061599</v>
          </cell>
          <cell r="AJ779">
            <v>1092503</v>
          </cell>
          <cell r="AK779">
            <v>1129491</v>
          </cell>
          <cell r="AL779">
            <v>1167868</v>
          </cell>
          <cell r="AM779">
            <v>1192332</v>
          </cell>
          <cell r="AN779">
            <v>1220189</v>
          </cell>
          <cell r="AO779">
            <v>1249353</v>
          </cell>
          <cell r="AP779">
            <v>1280251</v>
          </cell>
          <cell r="AQ779">
            <v>1312179</v>
          </cell>
          <cell r="AR779">
            <v>1345909</v>
          </cell>
          <cell r="AS779">
            <v>1381489</v>
          </cell>
          <cell r="AT779">
            <v>1425783</v>
          </cell>
          <cell r="AU779">
            <v>1468909</v>
          </cell>
          <cell r="AV779">
            <v>1510397</v>
          </cell>
          <cell r="AW779">
            <v>1549341</v>
          </cell>
          <cell r="AX779">
            <v>1586101</v>
          </cell>
          <cell r="AY779">
            <v>1635295</v>
          </cell>
          <cell r="AZ779">
            <v>1686369</v>
          </cell>
          <cell r="BA779">
            <v>1739824</v>
          </cell>
          <cell r="BB779">
            <v>1794010</v>
          </cell>
          <cell r="BC779">
            <v>1851220</v>
          </cell>
          <cell r="BD779">
            <v>1911859</v>
          </cell>
          <cell r="BE779">
            <v>1976535</v>
          </cell>
          <cell r="BF779">
            <v>2046135</v>
          </cell>
          <cell r="BG779">
            <v>2117020</v>
          </cell>
          <cell r="BH779">
            <v>2195344</v>
          </cell>
          <cell r="BI779">
            <v>2276443</v>
          </cell>
          <cell r="BJ779">
            <v>2355946</v>
          </cell>
          <cell r="BK779">
            <v>2435729</v>
          </cell>
          <cell r="BL779">
            <v>2516939</v>
          </cell>
          <cell r="BM779">
            <v>2598229</v>
          </cell>
          <cell r="BN779">
            <v>2680539</v>
          </cell>
          <cell r="BO779">
            <v>2764579</v>
          </cell>
          <cell r="BP779">
            <v>2849958</v>
          </cell>
          <cell r="BQ779">
            <v>1.2096873188095143</v>
          </cell>
        </row>
        <row r="780">
          <cell r="C780" t="str">
            <v>MEX</v>
          </cell>
          <cell r="H780">
            <v>22072099</v>
          </cell>
          <cell r="I780">
            <v>22623152</v>
          </cell>
          <cell r="J780">
            <v>23326288</v>
          </cell>
          <cell r="K780">
            <v>24060929</v>
          </cell>
          <cell r="L780">
            <v>24831674</v>
          </cell>
          <cell r="M780">
            <v>25641274</v>
          </cell>
          <cell r="N780">
            <v>26487647</v>
          </cell>
          <cell r="O780">
            <v>27363256</v>
          </cell>
          <cell r="P780">
            <v>28270335</v>
          </cell>
          <cell r="Q780">
            <v>29212046</v>
          </cell>
          <cell r="R780">
            <v>30181471</v>
          </cell>
          <cell r="S780">
            <v>31174963</v>
          </cell>
          <cell r="T780">
            <v>32195987</v>
          </cell>
          <cell r="U780">
            <v>33250532</v>
          </cell>
          <cell r="V780">
            <v>34337754</v>
          </cell>
          <cell r="W780">
            <v>35448944</v>
          </cell>
          <cell r="X780">
            <v>36578210</v>
          </cell>
          <cell r="Y780">
            <v>37719814</v>
          </cell>
          <cell r="Z780">
            <v>38866726</v>
          </cell>
          <cell r="AA780">
            <v>40011653</v>
          </cell>
          <cell r="AB780">
            <v>41143692</v>
          </cell>
          <cell r="AC780">
            <v>42249788</v>
          </cell>
          <cell r="AD780">
            <v>43323276</v>
          </cell>
          <cell r="AE780">
            <v>44366394</v>
          </cell>
          <cell r="AF780">
            <v>45383962</v>
          </cell>
          <cell r="AG780">
            <v>46381506</v>
          </cell>
          <cell r="AH780">
            <v>47357438</v>
          </cell>
          <cell r="AI780">
            <v>48301756</v>
          </cell>
          <cell r="AJ780">
            <v>49203507</v>
          </cell>
          <cell r="AK780">
            <v>50053090</v>
          </cell>
          <cell r="AL780">
            <v>50901599</v>
          </cell>
          <cell r="AM780">
            <v>51816675</v>
          </cell>
          <cell r="AN780">
            <v>52782268</v>
          </cell>
          <cell r="AO780">
            <v>53748848</v>
          </cell>
          <cell r="AP780">
            <v>54679054</v>
          </cell>
          <cell r="AQ780">
            <v>55610726</v>
          </cell>
          <cell r="AR780">
            <v>56615800</v>
          </cell>
          <cell r="AS780">
            <v>57702340</v>
          </cell>
          <cell r="AT780">
            <v>58832509</v>
          </cell>
          <cell r="AU780">
            <v>59950962</v>
          </cell>
          <cell r="AV780">
            <v>61006490</v>
          </cell>
          <cell r="AW780">
            <v>61995089</v>
          </cell>
          <cell r="AX780">
            <v>62700235</v>
          </cell>
          <cell r="AY780">
            <v>63562342</v>
          </cell>
          <cell r="AZ780">
            <v>64387874</v>
          </cell>
          <cell r="BA780">
            <v>65125531</v>
          </cell>
          <cell r="BB780">
            <v>65793665</v>
          </cell>
          <cell r="BC780">
            <v>66400618</v>
          </cell>
          <cell r="BD780">
            <v>66989174</v>
          </cell>
          <cell r="BE780">
            <v>67544390</v>
          </cell>
          <cell r="BF780">
            <v>68039864</v>
          </cell>
          <cell r="BG780">
            <v>68468074</v>
          </cell>
          <cell r="BH780">
            <v>68913916</v>
          </cell>
          <cell r="BI780">
            <v>69412433</v>
          </cell>
          <cell r="BJ780">
            <v>69895540</v>
          </cell>
          <cell r="BK780">
            <v>70354686</v>
          </cell>
          <cell r="BL780">
            <v>70781496</v>
          </cell>
          <cell r="BM780">
            <v>71173160</v>
          </cell>
          <cell r="BN780">
            <v>71528086</v>
          </cell>
          <cell r="BO780">
            <v>71849434</v>
          </cell>
          <cell r="BP780">
            <v>72132421</v>
          </cell>
          <cell r="BQ780">
            <v>1.032003200776473</v>
          </cell>
        </row>
        <row r="781">
          <cell r="C781" t="str">
            <v>MDA</v>
          </cell>
          <cell r="H781">
            <v>1750983</v>
          </cell>
          <cell r="I781">
            <v>1799791</v>
          </cell>
          <cell r="J781">
            <v>1847240</v>
          </cell>
          <cell r="K781">
            <v>1892297</v>
          </cell>
          <cell r="L781">
            <v>1934120</v>
          </cell>
          <cell r="M781">
            <v>1972698</v>
          </cell>
          <cell r="N781">
            <v>2007403</v>
          </cell>
          <cell r="O781">
            <v>2037595</v>
          </cell>
          <cell r="P781">
            <v>2064577</v>
          </cell>
          <cell r="Q781">
            <v>2089808</v>
          </cell>
          <cell r="R781">
            <v>2113344</v>
          </cell>
          <cell r="S781">
            <v>2128935</v>
          </cell>
          <cell r="T781">
            <v>2145001</v>
          </cell>
          <cell r="U781">
            <v>2159769</v>
          </cell>
          <cell r="V781">
            <v>2171297</v>
          </cell>
          <cell r="W781">
            <v>2178659</v>
          </cell>
          <cell r="X781">
            <v>2182190</v>
          </cell>
          <cell r="Y781">
            <v>2183257</v>
          </cell>
          <cell r="Z781">
            <v>2183671</v>
          </cell>
          <cell r="AA781">
            <v>2186057</v>
          </cell>
          <cell r="AB781">
            <v>2191704</v>
          </cell>
          <cell r="AC781">
            <v>2200679</v>
          </cell>
          <cell r="AD781">
            <v>2212297</v>
          </cell>
          <cell r="AE781">
            <v>2224833</v>
          </cell>
          <cell r="AF781">
            <v>2235806</v>
          </cell>
          <cell r="AG781">
            <v>2243508</v>
          </cell>
          <cell r="AH781">
            <v>2246734</v>
          </cell>
          <cell r="AI781">
            <v>2243878</v>
          </cell>
          <cell r="AJ781">
            <v>2235240</v>
          </cell>
          <cell r="AK781">
            <v>2221549</v>
          </cell>
          <cell r="AL781">
            <v>2201930</v>
          </cell>
          <cell r="AM781">
            <v>2176395</v>
          </cell>
          <cell r="AN781">
            <v>2146070</v>
          </cell>
          <cell r="AO781">
            <v>2112733</v>
          </cell>
          <cell r="AP781">
            <v>2078359</v>
          </cell>
          <cell r="AQ781">
            <v>2039744</v>
          </cell>
          <cell r="AR781">
            <v>1996836</v>
          </cell>
          <cell r="AS781">
            <v>1949275</v>
          </cell>
          <cell r="AT781">
            <v>1897717</v>
          </cell>
          <cell r="AU781">
            <v>1842729</v>
          </cell>
          <cell r="AV781">
            <v>1785946</v>
          </cell>
          <cell r="AW781">
            <v>1726744</v>
          </cell>
          <cell r="AX781">
            <v>1664447</v>
          </cell>
          <cell r="AY781">
            <v>1598522</v>
          </cell>
          <cell r="AZ781">
            <v>1552209</v>
          </cell>
          <cell r="BA781">
            <v>1508217</v>
          </cell>
          <cell r="BB781">
            <v>1451043</v>
          </cell>
          <cell r="BC781">
            <v>1398521</v>
          </cell>
          <cell r="BD781">
            <v>1352758</v>
          </cell>
          <cell r="BE781">
            <v>1314480</v>
          </cell>
          <cell r="BF781">
            <v>1283407</v>
          </cell>
          <cell r="BG781">
            <v>1258318</v>
          </cell>
          <cell r="BH781">
            <v>1237623</v>
          </cell>
          <cell r="BI781">
            <v>1220456</v>
          </cell>
          <cell r="BJ781">
            <v>1205885</v>
          </cell>
          <cell r="BK781">
            <v>1193811</v>
          </cell>
          <cell r="BL781">
            <v>1181687</v>
          </cell>
          <cell r="BM781">
            <v>1169229</v>
          </cell>
          <cell r="BN781">
            <v>1155679</v>
          </cell>
          <cell r="BO781">
            <v>1140234</v>
          </cell>
          <cell r="BP781">
            <v>1122786</v>
          </cell>
          <cell r="BQ781">
            <v>0.93108878541486129</v>
          </cell>
        </row>
        <row r="782">
          <cell r="C782" t="str">
            <v>MNG</v>
          </cell>
          <cell r="H782">
            <v>510190</v>
          </cell>
          <cell r="I782">
            <v>526840</v>
          </cell>
          <cell r="J782">
            <v>545926</v>
          </cell>
          <cell r="K782">
            <v>567756</v>
          </cell>
          <cell r="L782">
            <v>592451</v>
          </cell>
          <cell r="M782">
            <v>619370</v>
          </cell>
          <cell r="N782">
            <v>647715</v>
          </cell>
          <cell r="O782">
            <v>676744</v>
          </cell>
          <cell r="P782">
            <v>705817</v>
          </cell>
          <cell r="Q782">
            <v>733417</v>
          </cell>
          <cell r="R782">
            <v>760767</v>
          </cell>
          <cell r="S782">
            <v>787866</v>
          </cell>
          <cell r="T782">
            <v>815251</v>
          </cell>
          <cell r="U782">
            <v>843245</v>
          </cell>
          <cell r="V782">
            <v>874488</v>
          </cell>
          <cell r="W782">
            <v>908005</v>
          </cell>
          <cell r="X782">
            <v>940179</v>
          </cell>
          <cell r="Y782">
            <v>972632</v>
          </cell>
          <cell r="Z782">
            <v>1004994</v>
          </cell>
          <cell r="AA782">
            <v>1031877</v>
          </cell>
          <cell r="AB782">
            <v>1058937</v>
          </cell>
          <cell r="AC782">
            <v>1086514</v>
          </cell>
          <cell r="AD782">
            <v>1114628</v>
          </cell>
          <cell r="AE782">
            <v>1143267</v>
          </cell>
          <cell r="AF782">
            <v>1172942</v>
          </cell>
          <cell r="AG782">
            <v>1203092</v>
          </cell>
          <cell r="AH782">
            <v>1234111</v>
          </cell>
          <cell r="AI782">
            <v>1266627</v>
          </cell>
          <cell r="AJ782">
            <v>1301067</v>
          </cell>
          <cell r="AK782">
            <v>1337503</v>
          </cell>
          <cell r="AL782">
            <v>1375243</v>
          </cell>
          <cell r="AM782">
            <v>1412184</v>
          </cell>
          <cell r="AN782">
            <v>1448317</v>
          </cell>
          <cell r="AO782">
            <v>1483229</v>
          </cell>
          <cell r="AP782">
            <v>1516114</v>
          </cell>
          <cell r="AQ782">
            <v>1547136</v>
          </cell>
          <cell r="AR782">
            <v>1574158</v>
          </cell>
          <cell r="AS782">
            <v>1594650</v>
          </cell>
          <cell r="AT782">
            <v>1608031</v>
          </cell>
          <cell r="AU782">
            <v>1616613</v>
          </cell>
          <cell r="AV782">
            <v>1623558</v>
          </cell>
          <cell r="AW782">
            <v>1637380</v>
          </cell>
          <cell r="AX782">
            <v>1648587</v>
          </cell>
          <cell r="AY782">
            <v>1657605</v>
          </cell>
          <cell r="AZ782">
            <v>1665368</v>
          </cell>
          <cell r="BA782">
            <v>1672396</v>
          </cell>
          <cell r="BB782">
            <v>1677841</v>
          </cell>
          <cell r="BC782">
            <v>1680396</v>
          </cell>
          <cell r="BD782">
            <v>1679969</v>
          </cell>
          <cell r="BE782">
            <v>1675805</v>
          </cell>
          <cell r="BF782">
            <v>1677055</v>
          </cell>
          <cell r="BG782">
            <v>1684056</v>
          </cell>
          <cell r="BH782">
            <v>1697842</v>
          </cell>
          <cell r="BI782">
            <v>1718032</v>
          </cell>
          <cell r="BJ782">
            <v>1743314</v>
          </cell>
          <cell r="BK782">
            <v>1767339</v>
          </cell>
          <cell r="BL782">
            <v>1793110</v>
          </cell>
          <cell r="BM782">
            <v>1824445</v>
          </cell>
          <cell r="BN782">
            <v>1861390</v>
          </cell>
          <cell r="BO782">
            <v>1899027</v>
          </cell>
          <cell r="BP782">
            <v>1936602</v>
          </cell>
          <cell r="BQ782">
            <v>1.1108738873203565</v>
          </cell>
        </row>
        <row r="783">
          <cell r="C783" t="str">
            <v>MNE</v>
          </cell>
          <cell r="H783">
            <v>270965</v>
          </cell>
          <cell r="I783">
            <v>276606</v>
          </cell>
          <cell r="J783">
            <v>281927</v>
          </cell>
          <cell r="K783">
            <v>286957</v>
          </cell>
          <cell r="L783">
            <v>291541</v>
          </cell>
          <cell r="M783">
            <v>295571</v>
          </cell>
          <cell r="N783">
            <v>299300</v>
          </cell>
          <cell r="O783">
            <v>302814</v>
          </cell>
          <cell r="P783">
            <v>306022</v>
          </cell>
          <cell r="Q783">
            <v>308928</v>
          </cell>
          <cell r="R783">
            <v>311702</v>
          </cell>
          <cell r="S783">
            <v>313705</v>
          </cell>
          <cell r="T783">
            <v>314976</v>
          </cell>
          <cell r="U783">
            <v>315728</v>
          </cell>
          <cell r="V783">
            <v>316356</v>
          </cell>
          <cell r="W783">
            <v>317087</v>
          </cell>
          <cell r="X783">
            <v>317379</v>
          </cell>
          <cell r="Y783">
            <v>317770</v>
          </cell>
          <cell r="Z783">
            <v>317949</v>
          </cell>
          <cell r="AA783">
            <v>318069</v>
          </cell>
          <cell r="AB783">
            <v>318624</v>
          </cell>
          <cell r="AC783">
            <v>320152</v>
          </cell>
          <cell r="AD783">
            <v>322035</v>
          </cell>
          <cell r="AE783">
            <v>323878</v>
          </cell>
          <cell r="AF783">
            <v>325822</v>
          </cell>
          <cell r="AG783">
            <v>327894</v>
          </cell>
          <cell r="AH783">
            <v>329035</v>
          </cell>
          <cell r="AI783">
            <v>329536</v>
          </cell>
          <cell r="AJ783">
            <v>329744</v>
          </cell>
          <cell r="AK783">
            <v>329394</v>
          </cell>
          <cell r="AL783">
            <v>328931</v>
          </cell>
          <cell r="AM783">
            <v>328344</v>
          </cell>
          <cell r="AN783">
            <v>327174</v>
          </cell>
          <cell r="AO783">
            <v>325171</v>
          </cell>
          <cell r="AP783">
            <v>322991</v>
          </cell>
          <cell r="AQ783">
            <v>320560</v>
          </cell>
          <cell r="AR783">
            <v>318290</v>
          </cell>
          <cell r="AS783">
            <v>316010</v>
          </cell>
          <cell r="AT783">
            <v>313464</v>
          </cell>
          <cell r="AU783">
            <v>310928</v>
          </cell>
          <cell r="AV783">
            <v>308687</v>
          </cell>
          <cell r="AW783">
            <v>308262</v>
          </cell>
          <cell r="AX783">
            <v>306293</v>
          </cell>
          <cell r="AY783">
            <v>303689</v>
          </cell>
          <cell r="AZ783">
            <v>299702</v>
          </cell>
          <cell r="BA783">
            <v>295517</v>
          </cell>
          <cell r="BB783">
            <v>290878</v>
          </cell>
          <cell r="BC783">
            <v>286371</v>
          </cell>
          <cell r="BD783">
            <v>281833</v>
          </cell>
          <cell r="BE783">
            <v>277515</v>
          </cell>
          <cell r="BF783">
            <v>273258</v>
          </cell>
          <cell r="BG783">
            <v>270302</v>
          </cell>
          <cell r="BH783">
            <v>281484</v>
          </cell>
          <cell r="BI783">
            <v>286786</v>
          </cell>
          <cell r="BJ783">
            <v>285931</v>
          </cell>
          <cell r="BK783">
            <v>278787</v>
          </cell>
          <cell r="BL783">
            <v>275435</v>
          </cell>
          <cell r="BM783">
            <v>272453</v>
          </cell>
          <cell r="BN783">
            <v>269698</v>
          </cell>
          <cell r="BO783">
            <v>267126</v>
          </cell>
          <cell r="BP783">
            <v>264386</v>
          </cell>
          <cell r="BQ783">
            <v>0.92464965323801895</v>
          </cell>
        </row>
        <row r="784">
          <cell r="C784" t="str">
            <v>MAR</v>
          </cell>
          <cell r="H784">
            <v>6803271</v>
          </cell>
          <cell r="I784">
            <v>7004180</v>
          </cell>
          <cell r="J784">
            <v>7199385</v>
          </cell>
          <cell r="K784">
            <v>7397113</v>
          </cell>
          <cell r="L784">
            <v>7599193</v>
          </cell>
          <cell r="M784">
            <v>7807394</v>
          </cell>
          <cell r="N784">
            <v>8018387</v>
          </cell>
          <cell r="O784">
            <v>8251350</v>
          </cell>
          <cell r="P784">
            <v>8495523</v>
          </cell>
          <cell r="Q784">
            <v>8753847</v>
          </cell>
          <cell r="R784">
            <v>9033252</v>
          </cell>
          <cell r="S784">
            <v>9327400</v>
          </cell>
          <cell r="T784">
            <v>9621610</v>
          </cell>
          <cell r="U784">
            <v>9916956</v>
          </cell>
          <cell r="V784">
            <v>10205467</v>
          </cell>
          <cell r="W784">
            <v>10492166</v>
          </cell>
          <cell r="X784">
            <v>10775170</v>
          </cell>
          <cell r="Y784">
            <v>11065364</v>
          </cell>
          <cell r="Z784">
            <v>11365776</v>
          </cell>
          <cell r="AA784">
            <v>11674768</v>
          </cell>
          <cell r="AB784">
            <v>11999628</v>
          </cell>
          <cell r="AC784">
            <v>12314062</v>
          </cell>
          <cell r="AD784">
            <v>12647716</v>
          </cell>
          <cell r="AE784">
            <v>12980165</v>
          </cell>
          <cell r="AF784">
            <v>13325299</v>
          </cell>
          <cell r="AG784">
            <v>13676047</v>
          </cell>
          <cell r="AH784">
            <v>14026475</v>
          </cell>
          <cell r="AI784">
            <v>14370961</v>
          </cell>
          <cell r="AJ784">
            <v>14713164</v>
          </cell>
          <cell r="AK784">
            <v>15038552</v>
          </cell>
          <cell r="AL784">
            <v>15348802</v>
          </cell>
          <cell r="AM784">
            <v>15645925</v>
          </cell>
          <cell r="AN784">
            <v>15935614</v>
          </cell>
          <cell r="AO784">
            <v>16215347</v>
          </cell>
          <cell r="AP784">
            <v>16514145</v>
          </cell>
          <cell r="AQ784">
            <v>16788805</v>
          </cell>
          <cell r="AR784">
            <v>17042270</v>
          </cell>
          <cell r="AS784">
            <v>17271248</v>
          </cell>
          <cell r="AT784">
            <v>17466465</v>
          </cell>
          <cell r="AU784">
            <v>17643825</v>
          </cell>
          <cell r="AV784">
            <v>17825672</v>
          </cell>
          <cell r="AW784">
            <v>18007534</v>
          </cell>
          <cell r="AX784">
            <v>18187864</v>
          </cell>
          <cell r="AY784">
            <v>18355482</v>
          </cell>
          <cell r="AZ784">
            <v>18493763</v>
          </cell>
          <cell r="BA784">
            <v>18604678</v>
          </cell>
          <cell r="BB784">
            <v>18742835</v>
          </cell>
          <cell r="BC784">
            <v>18852455</v>
          </cell>
          <cell r="BD784">
            <v>18939110</v>
          </cell>
          <cell r="BE784">
            <v>19036519</v>
          </cell>
          <cell r="BF784">
            <v>19210549</v>
          </cell>
          <cell r="BG784">
            <v>19354088</v>
          </cell>
          <cell r="BH784">
            <v>19525826</v>
          </cell>
          <cell r="BI784">
            <v>19694192</v>
          </cell>
          <cell r="BJ784">
            <v>19865040</v>
          </cell>
          <cell r="BK784">
            <v>20027506</v>
          </cell>
          <cell r="BL784">
            <v>20178312</v>
          </cell>
          <cell r="BM784">
            <v>20315311</v>
          </cell>
          <cell r="BN784">
            <v>20430899</v>
          </cell>
          <cell r="BO784">
            <v>20522822</v>
          </cell>
          <cell r="BP784">
            <v>20596884</v>
          </cell>
          <cell r="BQ784">
            <v>1.0368408017300745</v>
          </cell>
        </row>
        <row r="785">
          <cell r="C785" t="str">
            <v>MOZ</v>
          </cell>
          <cell r="H785">
            <v>3801744</v>
          </cell>
          <cell r="I785">
            <v>3884202</v>
          </cell>
          <cell r="J785">
            <v>3985791</v>
          </cell>
          <cell r="K785">
            <v>4099482</v>
          </cell>
          <cell r="L785">
            <v>4224987</v>
          </cell>
          <cell r="M785">
            <v>4362927</v>
          </cell>
          <cell r="N785">
            <v>4505766</v>
          </cell>
          <cell r="O785">
            <v>4672022</v>
          </cell>
          <cell r="P785">
            <v>4845701</v>
          </cell>
          <cell r="Q785">
            <v>5015782</v>
          </cell>
          <cell r="R785">
            <v>5071089</v>
          </cell>
          <cell r="S785">
            <v>5172971</v>
          </cell>
          <cell r="T785">
            <v>5280687</v>
          </cell>
          <cell r="U785">
            <v>5400441</v>
          </cell>
          <cell r="V785">
            <v>5513796</v>
          </cell>
          <cell r="W785">
            <v>5631179</v>
          </cell>
          <cell r="X785">
            <v>5728159</v>
          </cell>
          <cell r="Y785">
            <v>5683249</v>
          </cell>
          <cell r="Z785">
            <v>5722386</v>
          </cell>
          <cell r="AA785">
            <v>5798389</v>
          </cell>
          <cell r="AB785">
            <v>5908940</v>
          </cell>
          <cell r="AC785">
            <v>6050816</v>
          </cell>
          <cell r="AD785">
            <v>6171621</v>
          </cell>
          <cell r="AE785">
            <v>6482956</v>
          </cell>
          <cell r="AF785">
            <v>7109083</v>
          </cell>
          <cell r="AG785">
            <v>7381418</v>
          </cell>
          <cell r="AH785">
            <v>7645838</v>
          </cell>
          <cell r="AI785">
            <v>7802383</v>
          </cell>
          <cell r="AJ785">
            <v>7964694</v>
          </cell>
          <cell r="AK785">
            <v>8111084</v>
          </cell>
          <cell r="AL785">
            <v>8265410</v>
          </cell>
          <cell r="AM785">
            <v>8428738</v>
          </cell>
          <cell r="AN785">
            <v>8601408</v>
          </cell>
          <cell r="AO785">
            <v>8784088</v>
          </cell>
          <cell r="AP785">
            <v>8974580</v>
          </cell>
          <cell r="AQ785">
            <v>9180337</v>
          </cell>
          <cell r="AR785">
            <v>9397600</v>
          </cell>
          <cell r="AS785">
            <v>9623355</v>
          </cell>
          <cell r="AT785">
            <v>9862757</v>
          </cell>
          <cell r="AU785">
            <v>10117891</v>
          </cell>
          <cell r="AV785">
            <v>10393128</v>
          </cell>
          <cell r="AW785">
            <v>10718395</v>
          </cell>
          <cell r="AX785">
            <v>11061496</v>
          </cell>
          <cell r="AY785">
            <v>11426142</v>
          </cell>
          <cell r="AZ785">
            <v>11812146</v>
          </cell>
          <cell r="BA785">
            <v>12212579</v>
          </cell>
          <cell r="BB785">
            <v>12629597</v>
          </cell>
          <cell r="BC785">
            <v>13067913</v>
          </cell>
          <cell r="BD785">
            <v>13490048</v>
          </cell>
          <cell r="BE785">
            <v>13920618</v>
          </cell>
          <cell r="BF785">
            <v>14382082</v>
          </cell>
          <cell r="BG785">
            <v>14851426</v>
          </cell>
          <cell r="BH785">
            <v>15344163</v>
          </cell>
          <cell r="BI785">
            <v>15872984</v>
          </cell>
          <cell r="BJ785">
            <v>16437313</v>
          </cell>
          <cell r="BK785">
            <v>17000046</v>
          </cell>
          <cell r="BL785">
            <v>17584595</v>
          </cell>
          <cell r="BM785">
            <v>18181293</v>
          </cell>
          <cell r="BN785">
            <v>18782160</v>
          </cell>
          <cell r="BO785">
            <v>19382393</v>
          </cell>
          <cell r="BP785">
            <v>19987428</v>
          </cell>
          <cell r="BQ785">
            <v>1.2159790350162463</v>
          </cell>
        </row>
        <row r="786">
          <cell r="C786" t="str">
            <v>MMR</v>
          </cell>
          <cell r="H786">
            <v>12744677</v>
          </cell>
          <cell r="I786">
            <v>13057369</v>
          </cell>
          <cell r="J786">
            <v>13386199</v>
          </cell>
          <cell r="K786">
            <v>13669399</v>
          </cell>
          <cell r="L786">
            <v>13958906</v>
          </cell>
          <cell r="M786">
            <v>14255165</v>
          </cell>
          <cell r="N786">
            <v>14552841</v>
          </cell>
          <cell r="O786">
            <v>14877444</v>
          </cell>
          <cell r="P786">
            <v>15212693</v>
          </cell>
          <cell r="Q786">
            <v>15554946</v>
          </cell>
          <cell r="R786">
            <v>15915907</v>
          </cell>
          <cell r="S786">
            <v>16272298</v>
          </cell>
          <cell r="T786">
            <v>16616431</v>
          </cell>
          <cell r="U786">
            <v>17051282</v>
          </cell>
          <cell r="V786">
            <v>17494315</v>
          </cell>
          <cell r="W786">
            <v>17944864</v>
          </cell>
          <cell r="X786">
            <v>18399480</v>
          </cell>
          <cell r="Y786">
            <v>18859346</v>
          </cell>
          <cell r="Z786">
            <v>19327322</v>
          </cell>
          <cell r="AA786">
            <v>19792346</v>
          </cell>
          <cell r="AB786">
            <v>20253332</v>
          </cell>
          <cell r="AC786">
            <v>20690335</v>
          </cell>
          <cell r="AD786">
            <v>21131111</v>
          </cell>
          <cell r="AE786">
            <v>21576642</v>
          </cell>
          <cell r="AF786">
            <v>22035320</v>
          </cell>
          <cell r="AG786">
            <v>22490695</v>
          </cell>
          <cell r="AH786">
            <v>22955840</v>
          </cell>
          <cell r="AI786">
            <v>23444636</v>
          </cell>
          <cell r="AJ786">
            <v>23944992</v>
          </cell>
          <cell r="AK786">
            <v>24387098</v>
          </cell>
          <cell r="AL786">
            <v>24777967</v>
          </cell>
          <cell r="AM786">
            <v>25114241</v>
          </cell>
          <cell r="AN786">
            <v>25399559</v>
          </cell>
          <cell r="AO786">
            <v>25641986</v>
          </cell>
          <cell r="AP786">
            <v>25875195</v>
          </cell>
          <cell r="AQ786">
            <v>26086883</v>
          </cell>
          <cell r="AR786">
            <v>26291544</v>
          </cell>
          <cell r="AS786">
            <v>26487402</v>
          </cell>
          <cell r="AT786">
            <v>26637540</v>
          </cell>
          <cell r="AU786">
            <v>26834897</v>
          </cell>
          <cell r="AV786">
            <v>27054317</v>
          </cell>
          <cell r="AW786">
            <v>27288774</v>
          </cell>
          <cell r="AX786">
            <v>27526048</v>
          </cell>
          <cell r="AY786">
            <v>27746385</v>
          </cell>
          <cell r="AZ786">
            <v>27943298</v>
          </cell>
          <cell r="BA786">
            <v>28114812</v>
          </cell>
          <cell r="BB786">
            <v>28290934</v>
          </cell>
          <cell r="BC786">
            <v>28447993</v>
          </cell>
          <cell r="BD786">
            <v>28574019</v>
          </cell>
          <cell r="BE786">
            <v>28682226</v>
          </cell>
          <cell r="BF786">
            <v>28800891</v>
          </cell>
          <cell r="BG786">
            <v>28908878</v>
          </cell>
          <cell r="BH786">
            <v>29011196</v>
          </cell>
          <cell r="BI786">
            <v>29102158</v>
          </cell>
          <cell r="BJ786">
            <v>29195812</v>
          </cell>
          <cell r="BK786">
            <v>29277178</v>
          </cell>
          <cell r="BL786">
            <v>29346242</v>
          </cell>
          <cell r="BM786">
            <v>29402430</v>
          </cell>
          <cell r="BN786">
            <v>29449801</v>
          </cell>
          <cell r="BO786">
            <v>29485840</v>
          </cell>
          <cell r="BP786">
            <v>29526196</v>
          </cell>
          <cell r="BQ786">
            <v>1.0113161435619602</v>
          </cell>
        </row>
        <row r="787">
          <cell r="C787" t="str">
            <v>NAM</v>
          </cell>
          <cell r="H787">
            <v>336832</v>
          </cell>
          <cell r="I787">
            <v>346736</v>
          </cell>
          <cell r="J787">
            <v>357064</v>
          </cell>
          <cell r="K787">
            <v>367163</v>
          </cell>
          <cell r="L787">
            <v>377964</v>
          </cell>
          <cell r="M787">
            <v>389395</v>
          </cell>
          <cell r="N787">
            <v>397567</v>
          </cell>
          <cell r="O787">
            <v>407244</v>
          </cell>
          <cell r="P787">
            <v>401883</v>
          </cell>
          <cell r="Q787">
            <v>412287</v>
          </cell>
          <cell r="R787">
            <v>414192</v>
          </cell>
          <cell r="S787">
            <v>415526</v>
          </cell>
          <cell r="T787">
            <v>431956</v>
          </cell>
          <cell r="U787">
            <v>448774</v>
          </cell>
          <cell r="V787">
            <v>465756</v>
          </cell>
          <cell r="W787">
            <v>484556</v>
          </cell>
          <cell r="X787">
            <v>507471</v>
          </cell>
          <cell r="Y787">
            <v>531717</v>
          </cell>
          <cell r="Z787">
            <v>561899</v>
          </cell>
          <cell r="AA787">
            <v>646529</v>
          </cell>
          <cell r="AB787">
            <v>672851</v>
          </cell>
          <cell r="AC787">
            <v>695961</v>
          </cell>
          <cell r="AD787">
            <v>718907</v>
          </cell>
          <cell r="AE787">
            <v>742423</v>
          </cell>
          <cell r="AF787">
            <v>764980</v>
          </cell>
          <cell r="AG787">
            <v>787785</v>
          </cell>
          <cell r="AH787">
            <v>810289</v>
          </cell>
          <cell r="AI787">
            <v>832264</v>
          </cell>
          <cell r="AJ787">
            <v>854590</v>
          </cell>
          <cell r="AK787">
            <v>877595</v>
          </cell>
          <cell r="AL787">
            <v>901130</v>
          </cell>
          <cell r="AM787">
            <v>924318</v>
          </cell>
          <cell r="AN787">
            <v>946536</v>
          </cell>
          <cell r="AO787">
            <v>966531</v>
          </cell>
          <cell r="AP787">
            <v>987015</v>
          </cell>
          <cell r="AQ787">
            <v>1011329</v>
          </cell>
          <cell r="AR787">
            <v>1035438</v>
          </cell>
          <cell r="AS787">
            <v>1058794</v>
          </cell>
          <cell r="AT787">
            <v>1081155</v>
          </cell>
          <cell r="AU787">
            <v>1102057</v>
          </cell>
          <cell r="AV787">
            <v>1121064</v>
          </cell>
          <cell r="AW787">
            <v>1141350</v>
          </cell>
          <cell r="AX787">
            <v>1169946</v>
          </cell>
          <cell r="AY787">
            <v>1199637</v>
          </cell>
          <cell r="AZ787">
            <v>1230270</v>
          </cell>
          <cell r="BA787">
            <v>1260747</v>
          </cell>
          <cell r="BB787">
            <v>1289544</v>
          </cell>
          <cell r="BC787">
            <v>1318706</v>
          </cell>
          <cell r="BD787">
            <v>1348709</v>
          </cell>
          <cell r="BE787">
            <v>1380666</v>
          </cell>
          <cell r="BF787">
            <v>1415781</v>
          </cell>
          <cell r="BG787">
            <v>1450862</v>
          </cell>
          <cell r="BH787">
            <v>1487286</v>
          </cell>
          <cell r="BI787">
            <v>1528107</v>
          </cell>
          <cell r="BJ787">
            <v>1562256</v>
          </cell>
          <cell r="BK787">
            <v>1595753</v>
          </cell>
          <cell r="BL787">
            <v>1628989</v>
          </cell>
          <cell r="BM787">
            <v>1664332</v>
          </cell>
          <cell r="BN787">
            <v>1700822</v>
          </cell>
          <cell r="BO787">
            <v>1740432</v>
          </cell>
          <cell r="BP787">
            <v>1783180</v>
          </cell>
          <cell r="BQ787">
            <v>1.1414134431232781</v>
          </cell>
        </row>
        <row r="788">
          <cell r="C788" t="str">
            <v>NPL</v>
          </cell>
          <cell r="H788">
            <v>6023854</v>
          </cell>
          <cell r="I788">
            <v>6144203</v>
          </cell>
          <cell r="J788">
            <v>6270924</v>
          </cell>
          <cell r="K788">
            <v>6401086</v>
          </cell>
          <cell r="L788">
            <v>6530802</v>
          </cell>
          <cell r="M788">
            <v>6665001</v>
          </cell>
          <cell r="N788">
            <v>6798144</v>
          </cell>
          <cell r="O788">
            <v>6951547</v>
          </cell>
          <cell r="P788">
            <v>7109044</v>
          </cell>
          <cell r="Q788">
            <v>7272698</v>
          </cell>
          <cell r="R788">
            <v>7446107</v>
          </cell>
          <cell r="S788">
            <v>7616743</v>
          </cell>
          <cell r="T788">
            <v>7794302</v>
          </cell>
          <cell r="U788">
            <v>7983401</v>
          </cell>
          <cell r="V788">
            <v>8159858</v>
          </cell>
          <cell r="W788">
            <v>8334589</v>
          </cell>
          <cell r="X788">
            <v>8503050</v>
          </cell>
          <cell r="Y788">
            <v>8656867</v>
          </cell>
          <cell r="Z788">
            <v>8821223</v>
          </cell>
          <cell r="AA788">
            <v>9020512</v>
          </cell>
          <cell r="AB788">
            <v>9252622</v>
          </cell>
          <cell r="AC788">
            <v>9507435</v>
          </cell>
          <cell r="AD788">
            <v>9824706</v>
          </cell>
          <cell r="AE788">
            <v>10054507</v>
          </cell>
          <cell r="AF788">
            <v>10304504</v>
          </cell>
          <cell r="AG788">
            <v>10515271</v>
          </cell>
          <cell r="AH788">
            <v>10730728</v>
          </cell>
          <cell r="AI788">
            <v>10948011</v>
          </cell>
          <cell r="AJ788">
            <v>11165719</v>
          </cell>
          <cell r="AK788">
            <v>11388796</v>
          </cell>
          <cell r="AL788">
            <v>11603303</v>
          </cell>
          <cell r="AM788">
            <v>11826586</v>
          </cell>
          <cell r="AN788">
            <v>12044516</v>
          </cell>
          <cell r="AO788">
            <v>12261284</v>
          </cell>
          <cell r="AP788">
            <v>12462678</v>
          </cell>
          <cell r="AQ788">
            <v>12667540</v>
          </cell>
          <cell r="AR788">
            <v>12860856</v>
          </cell>
          <cell r="AS788">
            <v>13059314</v>
          </cell>
          <cell r="AT788">
            <v>13272408</v>
          </cell>
          <cell r="AU788">
            <v>13491942</v>
          </cell>
          <cell r="AV788">
            <v>13715263</v>
          </cell>
          <cell r="AW788">
            <v>13854449</v>
          </cell>
          <cell r="AX788">
            <v>13956652</v>
          </cell>
          <cell r="AY788">
            <v>14051912</v>
          </cell>
          <cell r="AZ788">
            <v>14196729</v>
          </cell>
          <cell r="BA788">
            <v>14412514</v>
          </cell>
          <cell r="BB788">
            <v>14506400</v>
          </cell>
          <cell r="BC788">
            <v>14558586</v>
          </cell>
          <cell r="BD788">
            <v>14663298</v>
          </cell>
          <cell r="BE788">
            <v>15206060</v>
          </cell>
          <cell r="BF788">
            <v>15712886</v>
          </cell>
          <cell r="BG788">
            <v>16133266</v>
          </cell>
          <cell r="BH788">
            <v>16085305</v>
          </cell>
          <cell r="BI788">
            <v>15996315</v>
          </cell>
          <cell r="BJ788">
            <v>15986809</v>
          </cell>
          <cell r="BK788">
            <v>15993214</v>
          </cell>
          <cell r="BL788">
            <v>16041065</v>
          </cell>
          <cell r="BM788">
            <v>16166963</v>
          </cell>
          <cell r="BN788">
            <v>16376605</v>
          </cell>
          <cell r="BO788">
            <v>16577206</v>
          </cell>
          <cell r="BP788">
            <v>16764548</v>
          </cell>
          <cell r="BQ788">
            <v>1.0486487953912504</v>
          </cell>
        </row>
        <row r="789">
          <cell r="C789" t="str">
            <v>NLD</v>
          </cell>
          <cell r="H789">
            <v>6359675</v>
          </cell>
          <cell r="I789">
            <v>6455833</v>
          </cell>
          <cell r="J789">
            <v>6536410</v>
          </cell>
          <cell r="K789">
            <v>6619571</v>
          </cell>
          <cell r="L789">
            <v>6713946</v>
          </cell>
          <cell r="M789">
            <v>6836216</v>
          </cell>
          <cell r="N789">
            <v>6930818</v>
          </cell>
          <cell r="O789">
            <v>7030860</v>
          </cell>
          <cell r="P789">
            <v>7138569</v>
          </cell>
          <cell r="Q789">
            <v>7259034</v>
          </cell>
          <cell r="R789">
            <v>7385742</v>
          </cell>
          <cell r="S789">
            <v>7482550</v>
          </cell>
          <cell r="T789">
            <v>7570927</v>
          </cell>
          <cell r="U789">
            <v>7665666</v>
          </cell>
          <cell r="V789">
            <v>7761611</v>
          </cell>
          <cell r="W789">
            <v>7864698</v>
          </cell>
          <cell r="X789">
            <v>7952584</v>
          </cell>
          <cell r="Y789">
            <v>8034167</v>
          </cell>
          <cell r="Z789">
            <v>8089564</v>
          </cell>
          <cell r="AA789">
            <v>8129280</v>
          </cell>
          <cell r="AB789">
            <v>8179679</v>
          </cell>
          <cell r="AC789">
            <v>8224186</v>
          </cell>
          <cell r="AD789">
            <v>8264014</v>
          </cell>
          <cell r="AE789">
            <v>8294025</v>
          </cell>
          <cell r="AF789">
            <v>8293412</v>
          </cell>
          <cell r="AG789">
            <v>8281523</v>
          </cell>
          <cell r="AH789">
            <v>8254416</v>
          </cell>
          <cell r="AI789">
            <v>8215466</v>
          </cell>
          <cell r="AJ789">
            <v>8180462</v>
          </cell>
          <cell r="AK789">
            <v>8144529</v>
          </cell>
          <cell r="AL789">
            <v>8128694</v>
          </cell>
          <cell r="AM789">
            <v>8127057</v>
          </cell>
          <cell r="AN789">
            <v>8115476</v>
          </cell>
          <cell r="AO789">
            <v>8092182</v>
          </cell>
          <cell r="AP789">
            <v>8058572</v>
          </cell>
          <cell r="AQ789">
            <v>8019044</v>
          </cell>
          <cell r="AR789">
            <v>7970662</v>
          </cell>
          <cell r="AS789">
            <v>7936117</v>
          </cell>
          <cell r="AT789">
            <v>7919718</v>
          </cell>
          <cell r="AU789">
            <v>7901731</v>
          </cell>
          <cell r="AV789">
            <v>7869145</v>
          </cell>
          <cell r="AW789">
            <v>7829336</v>
          </cell>
          <cell r="AX789">
            <v>7776407</v>
          </cell>
          <cell r="AY789">
            <v>7731162</v>
          </cell>
          <cell r="AZ789">
            <v>7697688</v>
          </cell>
          <cell r="BA789">
            <v>7681669</v>
          </cell>
          <cell r="BB789">
            <v>7694014</v>
          </cell>
          <cell r="BC789">
            <v>7702423</v>
          </cell>
          <cell r="BD789">
            <v>7712680</v>
          </cell>
          <cell r="BE789">
            <v>7734538</v>
          </cell>
          <cell r="BF789">
            <v>7716296</v>
          </cell>
          <cell r="BG789">
            <v>7740526</v>
          </cell>
          <cell r="BH789">
            <v>7870556</v>
          </cell>
          <cell r="BI789">
            <v>7956374</v>
          </cell>
          <cell r="BJ789">
            <v>8017340</v>
          </cell>
          <cell r="BK789">
            <v>8072745</v>
          </cell>
          <cell r="BL789">
            <v>8113884</v>
          </cell>
          <cell r="BM789">
            <v>8146394</v>
          </cell>
          <cell r="BN789">
            <v>8167972</v>
          </cell>
          <cell r="BO789">
            <v>8185761</v>
          </cell>
          <cell r="BP789">
            <v>8188259</v>
          </cell>
          <cell r="BQ789">
            <v>1.0213186667897332</v>
          </cell>
        </row>
        <row r="790">
          <cell r="C790" t="str">
            <v>NZL</v>
          </cell>
          <cell r="H790">
            <v>1312466</v>
          </cell>
          <cell r="I790">
            <v>1342234</v>
          </cell>
          <cell r="J790">
            <v>1378323</v>
          </cell>
          <cell r="K790">
            <v>1421335</v>
          </cell>
          <cell r="L790">
            <v>1464016</v>
          </cell>
          <cell r="M790">
            <v>1495741</v>
          </cell>
          <cell r="N790">
            <v>1514809</v>
          </cell>
          <cell r="O790">
            <v>1527183</v>
          </cell>
          <cell r="P790">
            <v>1535374</v>
          </cell>
          <cell r="Q790">
            <v>1547955</v>
          </cell>
          <cell r="R790">
            <v>1566674</v>
          </cell>
          <cell r="S790">
            <v>1589598</v>
          </cell>
          <cell r="T790">
            <v>1625379</v>
          </cell>
          <cell r="U790">
            <v>1663143</v>
          </cell>
          <cell r="V790">
            <v>1689344</v>
          </cell>
          <cell r="W790">
            <v>1702113</v>
          </cell>
          <cell r="X790">
            <v>1719846</v>
          </cell>
          <cell r="Y790">
            <v>1739582</v>
          </cell>
          <cell r="Z790">
            <v>1748030</v>
          </cell>
          <cell r="AA790">
            <v>1759161</v>
          </cell>
          <cell r="AB790">
            <v>1811212</v>
          </cell>
          <cell r="AC790">
            <v>1846418</v>
          </cell>
          <cell r="AD790">
            <v>1866111</v>
          </cell>
          <cell r="AE790">
            <v>1886581</v>
          </cell>
          <cell r="AF790">
            <v>1910910</v>
          </cell>
          <cell r="AG790">
            <v>1935948</v>
          </cell>
          <cell r="AH790">
            <v>1957012</v>
          </cell>
          <cell r="AI790">
            <v>1964612</v>
          </cell>
          <cell r="AJ790">
            <v>1960638</v>
          </cell>
          <cell r="AK790">
            <v>1953982</v>
          </cell>
          <cell r="AL790">
            <v>1949701</v>
          </cell>
          <cell r="AM790">
            <v>1965360</v>
          </cell>
          <cell r="AN790">
            <v>2004616</v>
          </cell>
          <cell r="AO790">
            <v>2041258</v>
          </cell>
          <cell r="AP790">
            <v>2064812</v>
          </cell>
          <cell r="AQ790">
            <v>2084019</v>
          </cell>
          <cell r="AR790">
            <v>2094409</v>
          </cell>
          <cell r="AS790">
            <v>2095344</v>
          </cell>
          <cell r="AT790">
            <v>2095921</v>
          </cell>
          <cell r="AU790">
            <v>2098792</v>
          </cell>
          <cell r="AV790">
            <v>2097817</v>
          </cell>
          <cell r="AW790">
            <v>2090039</v>
          </cell>
          <cell r="AX790">
            <v>2085119</v>
          </cell>
          <cell r="AY790">
            <v>2100813</v>
          </cell>
          <cell r="AZ790">
            <v>2142413</v>
          </cell>
          <cell r="BA790">
            <v>2194400</v>
          </cell>
          <cell r="BB790">
            <v>2247221</v>
          </cell>
          <cell r="BC790">
            <v>2291135</v>
          </cell>
          <cell r="BD790">
            <v>2326243</v>
          </cell>
          <cell r="BE790">
            <v>2366618</v>
          </cell>
          <cell r="BF790">
            <v>2385375</v>
          </cell>
          <cell r="BG790">
            <v>2366236</v>
          </cell>
          <cell r="BH790">
            <v>2381728</v>
          </cell>
          <cell r="BI790">
            <v>2401298</v>
          </cell>
          <cell r="BJ790">
            <v>2416782</v>
          </cell>
          <cell r="BK790">
            <v>2434395</v>
          </cell>
          <cell r="BL790">
            <v>2449289</v>
          </cell>
          <cell r="BM790">
            <v>2463302</v>
          </cell>
          <cell r="BN790">
            <v>2475614</v>
          </cell>
          <cell r="BO790">
            <v>2483537</v>
          </cell>
          <cell r="BP790">
            <v>2493393</v>
          </cell>
          <cell r="BQ790">
            <v>1.0316995906126412</v>
          </cell>
        </row>
        <row r="791">
          <cell r="C791" t="str">
            <v>NER</v>
          </cell>
          <cell r="H791">
            <v>2095449</v>
          </cell>
          <cell r="I791">
            <v>2157060</v>
          </cell>
          <cell r="J791">
            <v>2221740</v>
          </cell>
          <cell r="K791">
            <v>2288306</v>
          </cell>
          <cell r="L791">
            <v>2356481</v>
          </cell>
          <cell r="M791">
            <v>2426310</v>
          </cell>
          <cell r="N791">
            <v>2498256</v>
          </cell>
          <cell r="O791">
            <v>2572968</v>
          </cell>
          <cell r="P791">
            <v>2651446</v>
          </cell>
          <cell r="Q791">
            <v>2734623</v>
          </cell>
          <cell r="R791">
            <v>2821185</v>
          </cell>
          <cell r="S791">
            <v>2911324</v>
          </cell>
          <cell r="T791">
            <v>2999311</v>
          </cell>
          <cell r="U791">
            <v>3085939</v>
          </cell>
          <cell r="V791">
            <v>3171035</v>
          </cell>
          <cell r="W791">
            <v>3257243</v>
          </cell>
          <cell r="X791">
            <v>3355636</v>
          </cell>
          <cell r="Y791">
            <v>3457621</v>
          </cell>
          <cell r="Z791">
            <v>3563960</v>
          </cell>
          <cell r="AA791">
            <v>3675293</v>
          </cell>
          <cell r="AB791">
            <v>3789703</v>
          </cell>
          <cell r="AC791">
            <v>3906257</v>
          </cell>
          <cell r="AD791">
            <v>4026162</v>
          </cell>
          <cell r="AE791">
            <v>4151744</v>
          </cell>
          <cell r="AF791">
            <v>4283441</v>
          </cell>
          <cell r="AG791">
            <v>4425294</v>
          </cell>
          <cell r="AH791">
            <v>4562685</v>
          </cell>
          <cell r="AI791">
            <v>4700115</v>
          </cell>
          <cell r="AJ791">
            <v>4846793</v>
          </cell>
          <cell r="AK791">
            <v>4992939</v>
          </cell>
          <cell r="AL791">
            <v>5145367</v>
          </cell>
          <cell r="AM791">
            <v>5301066</v>
          </cell>
          <cell r="AN791">
            <v>5461304</v>
          </cell>
          <cell r="AO791">
            <v>5627173</v>
          </cell>
          <cell r="AP791">
            <v>5799726</v>
          </cell>
          <cell r="AQ791">
            <v>5981352</v>
          </cell>
          <cell r="AR791">
            <v>6171997</v>
          </cell>
          <cell r="AS791">
            <v>6372900</v>
          </cell>
          <cell r="AT791">
            <v>6585839</v>
          </cell>
          <cell r="AU791">
            <v>6812718</v>
          </cell>
          <cell r="AV791">
            <v>7056117</v>
          </cell>
          <cell r="AW791">
            <v>7316311</v>
          </cell>
          <cell r="AX791">
            <v>7612888</v>
          </cell>
          <cell r="AY791">
            <v>7908277</v>
          </cell>
          <cell r="AZ791">
            <v>8223668</v>
          </cell>
          <cell r="BA791">
            <v>8562907</v>
          </cell>
          <cell r="BB791">
            <v>8915492</v>
          </cell>
          <cell r="BC791">
            <v>9270441</v>
          </cell>
          <cell r="BD791">
            <v>9648476</v>
          </cell>
          <cell r="BE791">
            <v>10037975</v>
          </cell>
          <cell r="BF791">
            <v>10459606</v>
          </cell>
          <cell r="BG791">
            <v>10890478</v>
          </cell>
          <cell r="BH791">
            <v>11345564</v>
          </cell>
          <cell r="BI791">
            <v>11819354</v>
          </cell>
          <cell r="BJ791">
            <v>12306741</v>
          </cell>
          <cell r="BK791">
            <v>12808010</v>
          </cell>
          <cell r="BL791">
            <v>13321768</v>
          </cell>
          <cell r="BM791">
            <v>13847976</v>
          </cell>
          <cell r="BN791">
            <v>14387804</v>
          </cell>
          <cell r="BO791">
            <v>14938684</v>
          </cell>
          <cell r="BP791">
            <v>15500481</v>
          </cell>
          <cell r="BQ791">
            <v>1.2595114336118718</v>
          </cell>
        </row>
        <row r="792">
          <cell r="C792" t="str">
            <v>NGA</v>
          </cell>
          <cell r="H792">
            <v>26272523</v>
          </cell>
          <cell r="I792">
            <v>26780061</v>
          </cell>
          <cell r="J792">
            <v>27332802</v>
          </cell>
          <cell r="K792">
            <v>27918756</v>
          </cell>
          <cell r="L792">
            <v>28562101</v>
          </cell>
          <cell r="M792">
            <v>29249322</v>
          </cell>
          <cell r="N792">
            <v>29958973</v>
          </cell>
          <cell r="O792">
            <v>30743019</v>
          </cell>
          <cell r="P792">
            <v>31545356</v>
          </cell>
          <cell r="Q792">
            <v>32408607</v>
          </cell>
          <cell r="R792">
            <v>33363758</v>
          </cell>
          <cell r="S792">
            <v>34349617</v>
          </cell>
          <cell r="T792">
            <v>35314453</v>
          </cell>
          <cell r="U792">
            <v>35955194</v>
          </cell>
          <cell r="V792">
            <v>36897442</v>
          </cell>
          <cell r="W792">
            <v>37784088</v>
          </cell>
          <cell r="X792">
            <v>38777810</v>
          </cell>
          <cell r="Y792">
            <v>39850014</v>
          </cell>
          <cell r="Z792">
            <v>41002058</v>
          </cell>
          <cell r="AA792">
            <v>42229616</v>
          </cell>
          <cell r="AB792">
            <v>43555046</v>
          </cell>
          <cell r="AC792">
            <v>44848356</v>
          </cell>
          <cell r="AD792">
            <v>46285098</v>
          </cell>
          <cell r="AE792">
            <v>47749660</v>
          </cell>
          <cell r="AF792">
            <v>49281894</v>
          </cell>
          <cell r="AG792">
            <v>50806150</v>
          </cell>
          <cell r="AH792">
            <v>52377400</v>
          </cell>
          <cell r="AI792">
            <v>54001924</v>
          </cell>
          <cell r="AJ792">
            <v>55713060</v>
          </cell>
          <cell r="AK792">
            <v>57387978</v>
          </cell>
          <cell r="AL792">
            <v>59052217</v>
          </cell>
          <cell r="AM792">
            <v>60713676</v>
          </cell>
          <cell r="AN792">
            <v>62400882</v>
          </cell>
          <cell r="AO792">
            <v>64104206</v>
          </cell>
          <cell r="AP792">
            <v>65880122</v>
          </cell>
          <cell r="AQ792">
            <v>67634999</v>
          </cell>
          <cell r="AR792">
            <v>69431500</v>
          </cell>
          <cell r="AS792">
            <v>71287418</v>
          </cell>
          <cell r="AT792">
            <v>73201795</v>
          </cell>
          <cell r="AU792">
            <v>75180961</v>
          </cell>
          <cell r="AV792">
            <v>77302244</v>
          </cell>
          <cell r="AW792">
            <v>79500294</v>
          </cell>
          <cell r="AX792">
            <v>81752481</v>
          </cell>
          <cell r="AY792">
            <v>84031593</v>
          </cell>
          <cell r="AZ792">
            <v>86360184</v>
          </cell>
          <cell r="BA792">
            <v>88728452</v>
          </cell>
          <cell r="BB792">
            <v>91305076</v>
          </cell>
          <cell r="BC792">
            <v>94006897</v>
          </cell>
          <cell r="BD792">
            <v>96707985</v>
          </cell>
          <cell r="BE792">
            <v>99507961</v>
          </cell>
          <cell r="BF792">
            <v>102516970</v>
          </cell>
          <cell r="BG792">
            <v>105465168</v>
          </cell>
          <cell r="BH792">
            <v>108517333</v>
          </cell>
          <cell r="BI792">
            <v>111654570</v>
          </cell>
          <cell r="BJ792">
            <v>114887046</v>
          </cell>
          <cell r="BK792">
            <v>118187190</v>
          </cell>
          <cell r="BL792">
            <v>121556581</v>
          </cell>
          <cell r="BM792">
            <v>124939720</v>
          </cell>
          <cell r="BN792">
            <v>128326113</v>
          </cell>
          <cell r="BO792">
            <v>131753288</v>
          </cell>
          <cell r="BP792">
            <v>135158701</v>
          </cell>
          <cell r="BQ792">
            <v>1.1764485701895409</v>
          </cell>
        </row>
        <row r="793">
          <cell r="C793" t="str">
            <v>MKD</v>
          </cell>
          <cell r="H793">
            <v>867658</v>
          </cell>
          <cell r="I793">
            <v>886235</v>
          </cell>
          <cell r="J793">
            <v>903780</v>
          </cell>
          <cell r="K793">
            <v>921893</v>
          </cell>
          <cell r="L793">
            <v>940521</v>
          </cell>
          <cell r="M793">
            <v>958560</v>
          </cell>
          <cell r="N793">
            <v>974864</v>
          </cell>
          <cell r="O793">
            <v>990110</v>
          </cell>
          <cell r="P793">
            <v>1006802</v>
          </cell>
          <cell r="Q793">
            <v>1022599</v>
          </cell>
          <cell r="R793">
            <v>1038702</v>
          </cell>
          <cell r="S793">
            <v>1054578</v>
          </cell>
          <cell r="T793">
            <v>1059745</v>
          </cell>
          <cell r="U793">
            <v>1063407</v>
          </cell>
          <cell r="V793">
            <v>1066356</v>
          </cell>
          <cell r="W793">
            <v>1069761</v>
          </cell>
          <cell r="X793">
            <v>1073985</v>
          </cell>
          <cell r="Y793">
            <v>1078924</v>
          </cell>
          <cell r="Z793">
            <v>1082893</v>
          </cell>
          <cell r="AA793">
            <v>1087363</v>
          </cell>
          <cell r="AB793">
            <v>1089730</v>
          </cell>
          <cell r="AC793">
            <v>1073918</v>
          </cell>
          <cell r="AD793">
            <v>1054814</v>
          </cell>
          <cell r="AE793">
            <v>1033745</v>
          </cell>
          <cell r="AF793">
            <v>1029305</v>
          </cell>
          <cell r="AG793">
            <v>1039194</v>
          </cell>
          <cell r="AH793">
            <v>1049686</v>
          </cell>
          <cell r="AI793">
            <v>1058095</v>
          </cell>
          <cell r="AJ793">
            <v>1062249</v>
          </cell>
          <cell r="AK793">
            <v>1069292</v>
          </cell>
          <cell r="AL793">
            <v>1075866</v>
          </cell>
          <cell r="AM793">
            <v>1081712</v>
          </cell>
          <cell r="AN793">
            <v>1083972</v>
          </cell>
          <cell r="AO793">
            <v>1086624</v>
          </cell>
          <cell r="AP793">
            <v>1086675</v>
          </cell>
          <cell r="AQ793">
            <v>1087714</v>
          </cell>
          <cell r="AR793">
            <v>1083152</v>
          </cell>
          <cell r="AS793">
            <v>1073513</v>
          </cell>
          <cell r="AT793">
            <v>1061630</v>
          </cell>
          <cell r="AU793">
            <v>1050382</v>
          </cell>
          <cell r="AV793">
            <v>1037336</v>
          </cell>
          <cell r="AW793">
            <v>1024506</v>
          </cell>
          <cell r="AX793">
            <v>1009894</v>
          </cell>
          <cell r="AY793">
            <v>992177</v>
          </cell>
          <cell r="AZ793">
            <v>974200</v>
          </cell>
          <cell r="BA793">
            <v>956469</v>
          </cell>
          <cell r="BB793">
            <v>936170</v>
          </cell>
          <cell r="BC793">
            <v>916295</v>
          </cell>
          <cell r="BD793">
            <v>895671</v>
          </cell>
          <cell r="BE793">
            <v>872220</v>
          </cell>
          <cell r="BF793">
            <v>848049</v>
          </cell>
          <cell r="BG793">
            <v>837607</v>
          </cell>
          <cell r="BH793">
            <v>828090</v>
          </cell>
          <cell r="BI793">
            <v>819716</v>
          </cell>
          <cell r="BJ793">
            <v>812374</v>
          </cell>
          <cell r="BK793">
            <v>804923</v>
          </cell>
          <cell r="BL793">
            <v>795638</v>
          </cell>
          <cell r="BM793">
            <v>788238</v>
          </cell>
          <cell r="BN793">
            <v>780581</v>
          </cell>
          <cell r="BO793">
            <v>772788</v>
          </cell>
          <cell r="BP793">
            <v>764307</v>
          </cell>
          <cell r="BQ793">
            <v>0.9408314397063422</v>
          </cell>
        </row>
        <row r="794">
          <cell r="C794" t="str">
            <v>OMN</v>
          </cell>
          <cell r="H794">
            <v>290876</v>
          </cell>
          <cell r="I794">
            <v>296480</v>
          </cell>
          <cell r="J794">
            <v>302475</v>
          </cell>
          <cell r="K794">
            <v>309114</v>
          </cell>
          <cell r="L794">
            <v>322884</v>
          </cell>
          <cell r="M794">
            <v>338168</v>
          </cell>
          <cell r="N794">
            <v>356565</v>
          </cell>
          <cell r="O794">
            <v>377573</v>
          </cell>
          <cell r="P794">
            <v>400488</v>
          </cell>
          <cell r="Q794">
            <v>424631</v>
          </cell>
          <cell r="R794">
            <v>449593</v>
          </cell>
          <cell r="S794">
            <v>476632</v>
          </cell>
          <cell r="T794">
            <v>505346</v>
          </cell>
          <cell r="U794">
            <v>534988</v>
          </cell>
          <cell r="V794">
            <v>564815</v>
          </cell>
          <cell r="W794">
            <v>612423</v>
          </cell>
          <cell r="X794">
            <v>662460</v>
          </cell>
          <cell r="Y794">
            <v>714899</v>
          </cell>
          <cell r="Z794">
            <v>769519</v>
          </cell>
          <cell r="AA794">
            <v>825976</v>
          </cell>
          <cell r="AB794">
            <v>884424</v>
          </cell>
          <cell r="AC794">
            <v>944344</v>
          </cell>
          <cell r="AD794">
            <v>1005511</v>
          </cell>
          <cell r="AE794">
            <v>1064234</v>
          </cell>
          <cell r="AF794">
            <v>1084967</v>
          </cell>
          <cell r="AG794">
            <v>1108529</v>
          </cell>
          <cell r="AH794">
            <v>1134401</v>
          </cell>
          <cell r="AI794">
            <v>1162263</v>
          </cell>
          <cell r="AJ794">
            <v>1193189</v>
          </cell>
          <cell r="AK794">
            <v>1225593</v>
          </cell>
          <cell r="AL794">
            <v>1258548</v>
          </cell>
          <cell r="AM794">
            <v>1292127</v>
          </cell>
          <cell r="AN794">
            <v>1326833</v>
          </cell>
          <cell r="AO794">
            <v>1364023</v>
          </cell>
          <cell r="AP794">
            <v>1421510</v>
          </cell>
          <cell r="AQ794">
            <v>1480430</v>
          </cell>
          <cell r="AR794">
            <v>1538397</v>
          </cell>
          <cell r="AS794">
            <v>1593607</v>
          </cell>
          <cell r="AT794">
            <v>1645499</v>
          </cell>
          <cell r="AU794">
            <v>1694639</v>
          </cell>
          <cell r="AV794">
            <v>1762141</v>
          </cell>
          <cell r="AW794">
            <v>2230423</v>
          </cell>
          <cell r="AX794">
            <v>2549122</v>
          </cell>
          <cell r="AY794">
            <v>2675780</v>
          </cell>
          <cell r="AZ794">
            <v>2763357</v>
          </cell>
          <cell r="BA794">
            <v>2912770</v>
          </cell>
          <cell r="BB794">
            <v>3056366</v>
          </cell>
          <cell r="BC794">
            <v>3093268</v>
          </cell>
          <cell r="BD794">
            <v>3068015</v>
          </cell>
          <cell r="BE794">
            <v>2976213</v>
          </cell>
          <cell r="BF794">
            <v>2836881</v>
          </cell>
          <cell r="BG794">
            <v>2838912</v>
          </cell>
          <cell r="BH794">
            <v>3159164</v>
          </cell>
          <cell r="BI794">
            <v>3323074</v>
          </cell>
          <cell r="BJ794">
            <v>3481263</v>
          </cell>
          <cell r="BK794">
            <v>3610907</v>
          </cell>
          <cell r="BL794">
            <v>3713739</v>
          </cell>
          <cell r="BM794">
            <v>3791732</v>
          </cell>
          <cell r="BN794">
            <v>3856286</v>
          </cell>
          <cell r="BO794">
            <v>3913334</v>
          </cell>
          <cell r="BP794">
            <v>3962389</v>
          </cell>
          <cell r="BQ794">
            <v>1.1382044390211254</v>
          </cell>
        </row>
        <row r="795">
          <cell r="C795" t="str">
            <v>PAK</v>
          </cell>
          <cell r="H795">
            <v>27704013</v>
          </cell>
          <cell r="I795">
            <v>28348478</v>
          </cell>
          <cell r="J795">
            <v>29111442</v>
          </cell>
          <cell r="K795">
            <v>29929981</v>
          </cell>
          <cell r="L795">
            <v>30807563</v>
          </cell>
          <cell r="M795">
            <v>31753392</v>
          </cell>
          <cell r="N795">
            <v>32780056</v>
          </cell>
          <cell r="O795">
            <v>33880464</v>
          </cell>
          <cell r="P795">
            <v>35052529</v>
          </cell>
          <cell r="Q795">
            <v>36551990</v>
          </cell>
          <cell r="R795">
            <v>38623399</v>
          </cell>
          <cell r="S795">
            <v>40388294</v>
          </cell>
          <cell r="T795">
            <v>41922164</v>
          </cell>
          <cell r="U795">
            <v>43190519</v>
          </cell>
          <cell r="V795">
            <v>44171699</v>
          </cell>
          <cell r="W795">
            <v>45460261</v>
          </cell>
          <cell r="X795">
            <v>46931998</v>
          </cell>
          <cell r="Y795">
            <v>48484317</v>
          </cell>
          <cell r="Z795">
            <v>49997082</v>
          </cell>
          <cell r="AA795">
            <v>51506103</v>
          </cell>
          <cell r="AB795">
            <v>53307338</v>
          </cell>
          <cell r="AC795">
            <v>54907558</v>
          </cell>
          <cell r="AD795">
            <v>55972231</v>
          </cell>
          <cell r="AE795">
            <v>57594006</v>
          </cell>
          <cell r="AF795">
            <v>59179534</v>
          </cell>
          <cell r="AG795">
            <v>61122490</v>
          </cell>
          <cell r="AH795">
            <v>63172316</v>
          </cell>
          <cell r="AI795">
            <v>65354606</v>
          </cell>
          <cell r="AJ795">
            <v>67598459</v>
          </cell>
          <cell r="AK795">
            <v>69905140</v>
          </cell>
          <cell r="AL795">
            <v>72603300</v>
          </cell>
          <cell r="AM795">
            <v>75133370</v>
          </cell>
          <cell r="AN795">
            <v>77247858</v>
          </cell>
          <cell r="AO795">
            <v>79810794</v>
          </cell>
          <cell r="AP795">
            <v>82558928</v>
          </cell>
          <cell r="AQ795">
            <v>85223512</v>
          </cell>
          <cell r="AR795">
            <v>87965850</v>
          </cell>
          <cell r="AS795">
            <v>91368642</v>
          </cell>
          <cell r="AT795">
            <v>94187074</v>
          </cell>
          <cell r="AU795">
            <v>97129305</v>
          </cell>
          <cell r="AV795">
            <v>99740456</v>
          </cell>
          <cell r="AW795">
            <v>102005300</v>
          </cell>
          <cell r="AX795">
            <v>103656700</v>
          </cell>
          <cell r="AY795">
            <v>105117097</v>
          </cell>
          <cell r="AZ795">
            <v>106556155</v>
          </cell>
          <cell r="BA795">
            <v>107913693</v>
          </cell>
          <cell r="BB795">
            <v>109112908</v>
          </cell>
          <cell r="BC795">
            <v>110937507</v>
          </cell>
          <cell r="BD795">
            <v>113053984</v>
          </cell>
          <cell r="BE795">
            <v>115268845</v>
          </cell>
          <cell r="BF795">
            <v>118076038</v>
          </cell>
          <cell r="BG795">
            <v>120884419</v>
          </cell>
          <cell r="BH795">
            <v>123186188</v>
          </cell>
          <cell r="BI795">
            <v>125375447</v>
          </cell>
          <cell r="BJ795">
            <v>128068093</v>
          </cell>
          <cell r="BK795">
            <v>130948192</v>
          </cell>
          <cell r="BL795">
            <v>133876884</v>
          </cell>
          <cell r="BM795">
            <v>136868216</v>
          </cell>
          <cell r="BN795">
            <v>139859702</v>
          </cell>
          <cell r="BO795">
            <v>142790009</v>
          </cell>
          <cell r="BP795">
            <v>145676837</v>
          </cell>
          <cell r="BQ795">
            <v>1.1374951682930112</v>
          </cell>
        </row>
        <row r="796">
          <cell r="C796" t="str">
            <v>PAN</v>
          </cell>
          <cell r="H796">
            <v>687536</v>
          </cell>
          <cell r="I796">
            <v>709576</v>
          </cell>
          <cell r="J796">
            <v>732496</v>
          </cell>
          <cell r="K796">
            <v>756421</v>
          </cell>
          <cell r="L796">
            <v>781504</v>
          </cell>
          <cell r="M796">
            <v>807807</v>
          </cell>
          <cell r="N796">
            <v>835304</v>
          </cell>
          <cell r="O796">
            <v>863922</v>
          </cell>
          <cell r="P796">
            <v>893597</v>
          </cell>
          <cell r="Q796">
            <v>924185</v>
          </cell>
          <cell r="R796">
            <v>955540</v>
          </cell>
          <cell r="S796">
            <v>989044</v>
          </cell>
          <cell r="T796">
            <v>1022175</v>
          </cell>
          <cell r="U796">
            <v>1054905</v>
          </cell>
          <cell r="V796">
            <v>1087229</v>
          </cell>
          <cell r="W796">
            <v>1119191</v>
          </cell>
          <cell r="X796">
            <v>1153087</v>
          </cell>
          <cell r="Y796">
            <v>1186943</v>
          </cell>
          <cell r="Z796">
            <v>1220469</v>
          </cell>
          <cell r="AA796">
            <v>1253276</v>
          </cell>
          <cell r="AB796">
            <v>1286532</v>
          </cell>
          <cell r="AC796">
            <v>1319646</v>
          </cell>
          <cell r="AD796">
            <v>1352576</v>
          </cell>
          <cell r="AE796">
            <v>1385425</v>
          </cell>
          <cell r="AF796">
            <v>1418483</v>
          </cell>
          <cell r="AG796">
            <v>1451781</v>
          </cell>
          <cell r="AH796">
            <v>1485587</v>
          </cell>
          <cell r="AI796">
            <v>1519965</v>
          </cell>
          <cell r="AJ796">
            <v>1554908</v>
          </cell>
          <cell r="AK796">
            <v>1589858</v>
          </cell>
          <cell r="AL796">
            <v>1624353</v>
          </cell>
          <cell r="AM796">
            <v>1658432</v>
          </cell>
          <cell r="AN796">
            <v>1691968</v>
          </cell>
          <cell r="AO796">
            <v>1724979</v>
          </cell>
          <cell r="AP796">
            <v>1757715</v>
          </cell>
          <cell r="AQ796">
            <v>1790079</v>
          </cell>
          <cell r="AR796">
            <v>1821470</v>
          </cell>
          <cell r="AS796">
            <v>1852305</v>
          </cell>
          <cell r="AT796">
            <v>1882515</v>
          </cell>
          <cell r="AU796">
            <v>1911973</v>
          </cell>
          <cell r="AV796">
            <v>1940661</v>
          </cell>
          <cell r="AW796">
            <v>1968620</v>
          </cell>
          <cell r="AX796">
            <v>1995969</v>
          </cell>
          <cell r="AY796">
            <v>2023000</v>
          </cell>
          <cell r="AZ796">
            <v>2050215</v>
          </cell>
          <cell r="BA796">
            <v>2078200</v>
          </cell>
          <cell r="BB796">
            <v>2105384</v>
          </cell>
          <cell r="BC796">
            <v>2133539</v>
          </cell>
          <cell r="BD796">
            <v>2162021</v>
          </cell>
          <cell r="BE796">
            <v>2190922</v>
          </cell>
          <cell r="BF796">
            <v>2214716</v>
          </cell>
          <cell r="BG796">
            <v>2236231</v>
          </cell>
          <cell r="BH796">
            <v>2260486</v>
          </cell>
          <cell r="BI796">
            <v>2284505</v>
          </cell>
          <cell r="BJ796">
            <v>2307296</v>
          </cell>
          <cell r="BK796">
            <v>2330148</v>
          </cell>
          <cell r="BL796">
            <v>2353755</v>
          </cell>
          <cell r="BM796">
            <v>2377242</v>
          </cell>
          <cell r="BN796">
            <v>2400258</v>
          </cell>
          <cell r="BO796">
            <v>2422461</v>
          </cell>
          <cell r="BP796">
            <v>2443659</v>
          </cell>
          <cell r="BQ796">
            <v>1.0591007829077848</v>
          </cell>
        </row>
        <row r="797">
          <cell r="C797" t="str">
            <v>PRY</v>
          </cell>
          <cell r="H797">
            <v>1046231</v>
          </cell>
          <cell r="I797">
            <v>1076032</v>
          </cell>
          <cell r="J797">
            <v>1109281</v>
          </cell>
          <cell r="K797">
            <v>1145009</v>
          </cell>
          <cell r="L797">
            <v>1183065</v>
          </cell>
          <cell r="M797">
            <v>1222243</v>
          </cell>
          <cell r="N797">
            <v>1262460</v>
          </cell>
          <cell r="O797">
            <v>1303757</v>
          </cell>
          <cell r="P797">
            <v>1346609</v>
          </cell>
          <cell r="Q797">
            <v>1391663</v>
          </cell>
          <cell r="R797">
            <v>1439292</v>
          </cell>
          <cell r="S797">
            <v>1488816</v>
          </cell>
          <cell r="T797">
            <v>1539216</v>
          </cell>
          <cell r="U797">
            <v>1589685</v>
          </cell>
          <cell r="V797">
            <v>1639070</v>
          </cell>
          <cell r="W797">
            <v>1687927</v>
          </cell>
          <cell r="X797">
            <v>1738350</v>
          </cell>
          <cell r="Y797">
            <v>1788791</v>
          </cell>
          <cell r="Z797">
            <v>1839544</v>
          </cell>
          <cell r="AA797">
            <v>1890608</v>
          </cell>
          <cell r="AB797">
            <v>1941750</v>
          </cell>
          <cell r="AC797">
            <v>1993264</v>
          </cell>
          <cell r="AD797">
            <v>2045973</v>
          </cell>
          <cell r="AE797">
            <v>2100114</v>
          </cell>
          <cell r="AF797">
            <v>2156882</v>
          </cell>
          <cell r="AG797">
            <v>2216691</v>
          </cell>
          <cell r="AH797">
            <v>2280097</v>
          </cell>
          <cell r="AI797">
            <v>2345770</v>
          </cell>
          <cell r="AJ797">
            <v>2413260</v>
          </cell>
          <cell r="AK797">
            <v>2481196</v>
          </cell>
          <cell r="AL797">
            <v>2546934</v>
          </cell>
          <cell r="AM797">
            <v>2604418</v>
          </cell>
          <cell r="AN797">
            <v>2655066</v>
          </cell>
          <cell r="AO797">
            <v>2711707</v>
          </cell>
          <cell r="AP797">
            <v>2767081</v>
          </cell>
          <cell r="AQ797">
            <v>2820300</v>
          </cell>
          <cell r="AR797">
            <v>2871165</v>
          </cell>
          <cell r="AS797">
            <v>2919764</v>
          </cell>
          <cell r="AT797">
            <v>2966550</v>
          </cell>
          <cell r="AU797">
            <v>3014321</v>
          </cell>
          <cell r="AV797">
            <v>3068957</v>
          </cell>
          <cell r="AW797">
            <v>3125052</v>
          </cell>
          <cell r="AX797">
            <v>3180431</v>
          </cell>
          <cell r="AY797">
            <v>3233377</v>
          </cell>
          <cell r="AZ797">
            <v>3283589</v>
          </cell>
          <cell r="BA797">
            <v>3329990</v>
          </cell>
          <cell r="BB797">
            <v>3372924</v>
          </cell>
          <cell r="BC797">
            <v>3413775</v>
          </cell>
          <cell r="BD797">
            <v>3453016</v>
          </cell>
          <cell r="BE797">
            <v>3492670</v>
          </cell>
          <cell r="BF797">
            <v>3537258</v>
          </cell>
          <cell r="BG797">
            <v>3576804</v>
          </cell>
          <cell r="BH797">
            <v>3614031</v>
          </cell>
          <cell r="BI797">
            <v>3652847</v>
          </cell>
          <cell r="BJ797">
            <v>3693652</v>
          </cell>
          <cell r="BK797">
            <v>3733603</v>
          </cell>
          <cell r="BL797">
            <v>3773956</v>
          </cell>
          <cell r="BM797">
            <v>3814580</v>
          </cell>
          <cell r="BN797">
            <v>3854921</v>
          </cell>
          <cell r="BO797">
            <v>3894866</v>
          </cell>
          <cell r="BP797">
            <v>3933167</v>
          </cell>
          <cell r="BQ797">
            <v>1.0648450368361719</v>
          </cell>
        </row>
        <row r="798">
          <cell r="C798" t="str">
            <v>PER</v>
          </cell>
          <cell r="H798">
            <v>6055479</v>
          </cell>
          <cell r="I798">
            <v>6235174</v>
          </cell>
          <cell r="J798">
            <v>6416850</v>
          </cell>
          <cell r="K798">
            <v>6606934</v>
          </cell>
          <cell r="L798">
            <v>6799187</v>
          </cell>
          <cell r="M798">
            <v>6997736</v>
          </cell>
          <cell r="N798">
            <v>7203197</v>
          </cell>
          <cell r="O798">
            <v>7423746</v>
          </cell>
          <cell r="P798">
            <v>7656248</v>
          </cell>
          <cell r="Q798">
            <v>7898960</v>
          </cell>
          <cell r="R798">
            <v>8154716</v>
          </cell>
          <cell r="S798">
            <v>8431318</v>
          </cell>
          <cell r="T798">
            <v>8709773</v>
          </cell>
          <cell r="U798">
            <v>8990880</v>
          </cell>
          <cell r="V798">
            <v>9271202</v>
          </cell>
          <cell r="W798">
            <v>9550436</v>
          </cell>
          <cell r="X798">
            <v>9834891</v>
          </cell>
          <cell r="Y798">
            <v>10125337</v>
          </cell>
          <cell r="Z798">
            <v>10424644</v>
          </cell>
          <cell r="AA798">
            <v>10727052</v>
          </cell>
          <cell r="AB798">
            <v>11037849</v>
          </cell>
          <cell r="AC798">
            <v>11325447</v>
          </cell>
          <cell r="AD798">
            <v>11633745</v>
          </cell>
          <cell r="AE798">
            <v>11937234</v>
          </cell>
          <cell r="AF798">
            <v>12248461</v>
          </cell>
          <cell r="AG798">
            <v>12551055</v>
          </cell>
          <cell r="AH798">
            <v>12859165</v>
          </cell>
          <cell r="AI798">
            <v>13172028</v>
          </cell>
          <cell r="AJ798">
            <v>13492882</v>
          </cell>
          <cell r="AK798">
            <v>13785743</v>
          </cell>
          <cell r="AL798">
            <v>14043981</v>
          </cell>
          <cell r="AM798">
            <v>14265522</v>
          </cell>
          <cell r="AN798">
            <v>14456825</v>
          </cell>
          <cell r="AO798">
            <v>14621628</v>
          </cell>
          <cell r="AP798">
            <v>14765787</v>
          </cell>
          <cell r="AQ798">
            <v>14875424</v>
          </cell>
          <cell r="AR798">
            <v>14965634</v>
          </cell>
          <cell r="AS798">
            <v>15040159</v>
          </cell>
          <cell r="AT798">
            <v>15113483</v>
          </cell>
          <cell r="AU798">
            <v>15182168</v>
          </cell>
          <cell r="AV798">
            <v>15268401</v>
          </cell>
          <cell r="AW798">
            <v>15369918</v>
          </cell>
          <cell r="AX798">
            <v>15485890</v>
          </cell>
          <cell r="AY798">
            <v>15613504</v>
          </cell>
          <cell r="AZ798">
            <v>15773936</v>
          </cell>
          <cell r="BA798">
            <v>15976553</v>
          </cell>
          <cell r="BB798">
            <v>16239304</v>
          </cell>
          <cell r="BC798">
            <v>16515748</v>
          </cell>
          <cell r="BD798">
            <v>16981765</v>
          </cell>
          <cell r="BE798">
            <v>17242636</v>
          </cell>
          <cell r="BF798">
            <v>17484350</v>
          </cell>
          <cell r="BG798">
            <v>17687640</v>
          </cell>
          <cell r="BH798">
            <v>17888209</v>
          </cell>
          <cell r="BI798">
            <v>18065435</v>
          </cell>
          <cell r="BJ798">
            <v>18223795</v>
          </cell>
          <cell r="BK798">
            <v>18363180</v>
          </cell>
          <cell r="BL798">
            <v>18496136</v>
          </cell>
          <cell r="BM798">
            <v>18610527</v>
          </cell>
          <cell r="BN798">
            <v>18706268</v>
          </cell>
          <cell r="BO798">
            <v>18778164</v>
          </cell>
          <cell r="BP798">
            <v>18827029</v>
          </cell>
          <cell r="BQ798">
            <v>1.03310144785979</v>
          </cell>
        </row>
        <row r="799">
          <cell r="C799" t="str">
            <v>PHL</v>
          </cell>
          <cell r="H799">
            <v>16461798</v>
          </cell>
          <cell r="I799">
            <v>16910653</v>
          </cell>
          <cell r="J799">
            <v>17375090</v>
          </cell>
          <cell r="K799">
            <v>17879515</v>
          </cell>
          <cell r="L799">
            <v>18390264</v>
          </cell>
          <cell r="M799">
            <v>19050016</v>
          </cell>
          <cell r="N799">
            <v>19819130</v>
          </cell>
          <cell r="O799">
            <v>20611326</v>
          </cell>
          <cell r="P799">
            <v>21403980</v>
          </cell>
          <cell r="Q799">
            <v>22201194</v>
          </cell>
          <cell r="R799">
            <v>22978888</v>
          </cell>
          <cell r="S799">
            <v>23797538</v>
          </cell>
          <cell r="T799">
            <v>24709456</v>
          </cell>
          <cell r="U799">
            <v>25623253</v>
          </cell>
          <cell r="V799">
            <v>26511558</v>
          </cell>
          <cell r="W799">
            <v>27315972</v>
          </cell>
          <cell r="X799">
            <v>28089083</v>
          </cell>
          <cell r="Y799">
            <v>28980004</v>
          </cell>
          <cell r="Z799">
            <v>29802206</v>
          </cell>
          <cell r="AA799">
            <v>30570672</v>
          </cell>
          <cell r="AB799">
            <v>31499818</v>
          </cell>
          <cell r="AC799">
            <v>32162400</v>
          </cell>
          <cell r="AD799">
            <v>33169047</v>
          </cell>
          <cell r="AE799">
            <v>34022400</v>
          </cell>
          <cell r="AF799">
            <v>34864469</v>
          </cell>
          <cell r="AG799">
            <v>35760692</v>
          </cell>
          <cell r="AH799">
            <v>36791712</v>
          </cell>
          <cell r="AI799">
            <v>37828978</v>
          </cell>
          <cell r="AJ799">
            <v>39149972</v>
          </cell>
          <cell r="AK799">
            <v>40293319</v>
          </cell>
          <cell r="AL799">
            <v>41463472</v>
          </cell>
          <cell r="AM799">
            <v>42454790</v>
          </cell>
          <cell r="AN799">
            <v>43429220</v>
          </cell>
          <cell r="AO799">
            <v>44431383</v>
          </cell>
          <cell r="AP799">
            <v>45394130</v>
          </cell>
          <cell r="AQ799">
            <v>46314595</v>
          </cell>
          <cell r="AR799">
            <v>47020823</v>
          </cell>
          <cell r="AS799">
            <v>47979400</v>
          </cell>
          <cell r="AT799">
            <v>48689184</v>
          </cell>
          <cell r="AU799">
            <v>49680733</v>
          </cell>
          <cell r="AV799">
            <v>50824206</v>
          </cell>
          <cell r="AW799">
            <v>51740210</v>
          </cell>
          <cell r="AX799">
            <v>52925894</v>
          </cell>
          <cell r="AY799">
            <v>53844639</v>
          </cell>
          <cell r="AZ799">
            <v>54784425</v>
          </cell>
          <cell r="BA799">
            <v>55730913</v>
          </cell>
          <cell r="BB799">
            <v>56704638</v>
          </cell>
          <cell r="BC799">
            <v>57629119</v>
          </cell>
          <cell r="BD799">
            <v>58492176</v>
          </cell>
          <cell r="BE799">
            <v>59348231</v>
          </cell>
          <cell r="BF799">
            <v>60300862</v>
          </cell>
          <cell r="BG799">
            <v>61221248</v>
          </cell>
          <cell r="BH799">
            <v>62052564</v>
          </cell>
          <cell r="BI799">
            <v>62969861</v>
          </cell>
          <cell r="BJ799">
            <v>63915532</v>
          </cell>
          <cell r="BK799">
            <v>64853522</v>
          </cell>
          <cell r="BL799">
            <v>65772026</v>
          </cell>
          <cell r="BM799">
            <v>66644194</v>
          </cell>
          <cell r="BN799">
            <v>67485168</v>
          </cell>
          <cell r="BO799">
            <v>68280294</v>
          </cell>
          <cell r="BP799">
            <v>69101474</v>
          </cell>
          <cell r="BQ799">
            <v>1.0811374299442582</v>
          </cell>
        </row>
        <row r="800">
          <cell r="C800" t="str">
            <v>PNG</v>
          </cell>
          <cell r="H800">
            <v>1197232</v>
          </cell>
          <cell r="I800">
            <v>1220149</v>
          </cell>
          <cell r="J800">
            <v>1244512</v>
          </cell>
          <cell r="K800">
            <v>1270720</v>
          </cell>
          <cell r="L800">
            <v>1298669</v>
          </cell>
          <cell r="M800">
            <v>1328775</v>
          </cell>
          <cell r="N800">
            <v>1361244</v>
          </cell>
          <cell r="O800">
            <v>1396155</v>
          </cell>
          <cell r="P800">
            <v>1432713</v>
          </cell>
          <cell r="Q800">
            <v>1470783</v>
          </cell>
          <cell r="R800">
            <v>1509541</v>
          </cell>
          <cell r="S800">
            <v>1544506</v>
          </cell>
          <cell r="T800">
            <v>1580110</v>
          </cell>
          <cell r="U800">
            <v>1616241</v>
          </cell>
          <cell r="V800">
            <v>1654000</v>
          </cell>
          <cell r="W800">
            <v>1693752</v>
          </cell>
          <cell r="X800">
            <v>1734596</v>
          </cell>
          <cell r="Y800">
            <v>1776308</v>
          </cell>
          <cell r="Z800">
            <v>1819055</v>
          </cell>
          <cell r="AA800">
            <v>1865190</v>
          </cell>
          <cell r="AB800">
            <v>1920308</v>
          </cell>
          <cell r="AC800">
            <v>1995426</v>
          </cell>
          <cell r="AD800">
            <v>2079647</v>
          </cell>
          <cell r="AE800">
            <v>2166965</v>
          </cell>
          <cell r="AF800">
            <v>2256982</v>
          </cell>
          <cell r="AG800">
            <v>2349791</v>
          </cell>
          <cell r="AH800">
            <v>2445972</v>
          </cell>
          <cell r="AI800">
            <v>2545529</v>
          </cell>
          <cell r="AJ800">
            <v>2647229</v>
          </cell>
          <cell r="AK800">
            <v>2751986</v>
          </cell>
          <cell r="AL800">
            <v>2858187</v>
          </cell>
          <cell r="AM800">
            <v>2967605</v>
          </cell>
          <cell r="AN800">
            <v>3079691</v>
          </cell>
          <cell r="AO800">
            <v>3194518</v>
          </cell>
          <cell r="AP800">
            <v>3312226</v>
          </cell>
          <cell r="AQ800">
            <v>3431888</v>
          </cell>
          <cell r="AR800">
            <v>3552564</v>
          </cell>
          <cell r="AS800">
            <v>3675021</v>
          </cell>
          <cell r="AT800">
            <v>3799489</v>
          </cell>
          <cell r="AU800">
            <v>3925371</v>
          </cell>
          <cell r="AV800">
            <v>4052028</v>
          </cell>
          <cell r="AW800">
            <v>4173175</v>
          </cell>
          <cell r="AX800">
            <v>4293215</v>
          </cell>
          <cell r="AY800">
            <v>4412989</v>
          </cell>
          <cell r="AZ800">
            <v>4532642</v>
          </cell>
          <cell r="BA800">
            <v>4651951</v>
          </cell>
          <cell r="BB800">
            <v>4771090</v>
          </cell>
          <cell r="BC800">
            <v>4890822</v>
          </cell>
          <cell r="BD800">
            <v>5010730</v>
          </cell>
          <cell r="BE800">
            <v>5129097</v>
          </cell>
          <cell r="BF800">
            <v>5238642</v>
          </cell>
          <cell r="BG800">
            <v>5345747</v>
          </cell>
          <cell r="BH800">
            <v>5445382</v>
          </cell>
          <cell r="BI800">
            <v>5545817</v>
          </cell>
          <cell r="BJ800">
            <v>5646121</v>
          </cell>
          <cell r="BK800">
            <v>5747828</v>
          </cell>
          <cell r="BL800">
            <v>5849515</v>
          </cell>
          <cell r="BM800">
            <v>5950185</v>
          </cell>
          <cell r="BN800">
            <v>6050265</v>
          </cell>
          <cell r="BO800">
            <v>6150373</v>
          </cell>
          <cell r="BP800">
            <v>6249850</v>
          </cell>
          <cell r="BQ800">
            <v>1.1069281016117083</v>
          </cell>
        </row>
        <row r="801">
          <cell r="C801" t="str">
            <v>PRT</v>
          </cell>
          <cell r="H801">
            <v>4035300</v>
          </cell>
          <cell r="I801">
            <v>4105025</v>
          </cell>
          <cell r="J801">
            <v>4172601</v>
          </cell>
          <cell r="K801">
            <v>4236133</v>
          </cell>
          <cell r="L801">
            <v>4297327</v>
          </cell>
          <cell r="M801">
            <v>4356388</v>
          </cell>
          <cell r="N801">
            <v>4414660</v>
          </cell>
          <cell r="O801">
            <v>4472320</v>
          </cell>
          <cell r="P801">
            <v>4530359</v>
          </cell>
          <cell r="Q801">
            <v>4587523</v>
          </cell>
          <cell r="R801">
            <v>4645187</v>
          </cell>
          <cell r="S801">
            <v>4676268</v>
          </cell>
          <cell r="T801">
            <v>4704437</v>
          </cell>
          <cell r="U801">
            <v>4731288</v>
          </cell>
          <cell r="V801">
            <v>4757165</v>
          </cell>
          <cell r="W801">
            <v>4782768</v>
          </cell>
          <cell r="X801">
            <v>4820088</v>
          </cell>
          <cell r="Y801">
            <v>4849590</v>
          </cell>
          <cell r="Z801">
            <v>4874336</v>
          </cell>
          <cell r="AA801">
            <v>4896567</v>
          </cell>
          <cell r="AB801">
            <v>4923781</v>
          </cell>
          <cell r="AC801">
            <v>4957825</v>
          </cell>
          <cell r="AD801">
            <v>4992042</v>
          </cell>
          <cell r="AE801">
            <v>5025027</v>
          </cell>
          <cell r="AF801">
            <v>5056330</v>
          </cell>
          <cell r="AG801">
            <v>5085743</v>
          </cell>
          <cell r="AH801">
            <v>5110597</v>
          </cell>
          <cell r="AI801">
            <v>5135052</v>
          </cell>
          <cell r="AJ801">
            <v>5153914</v>
          </cell>
          <cell r="AK801">
            <v>5174282</v>
          </cell>
          <cell r="AL801">
            <v>5200164</v>
          </cell>
          <cell r="AM801">
            <v>5209359</v>
          </cell>
          <cell r="AN801">
            <v>5204992</v>
          </cell>
          <cell r="AO801">
            <v>5188583</v>
          </cell>
          <cell r="AP801">
            <v>5162672</v>
          </cell>
          <cell r="AQ801">
            <v>5136171</v>
          </cell>
          <cell r="AR801">
            <v>5111375</v>
          </cell>
          <cell r="AS801">
            <v>5088389</v>
          </cell>
          <cell r="AT801">
            <v>5051479</v>
          </cell>
          <cell r="AU801">
            <v>5011739</v>
          </cell>
          <cell r="AV801">
            <v>4958608</v>
          </cell>
          <cell r="AW801">
            <v>4885534</v>
          </cell>
          <cell r="AX801">
            <v>4804990</v>
          </cell>
          <cell r="AY801">
            <v>4724734</v>
          </cell>
          <cell r="AZ801">
            <v>4653185</v>
          </cell>
          <cell r="BA801">
            <v>4599342</v>
          </cell>
          <cell r="BB801">
            <v>4552123</v>
          </cell>
          <cell r="BC801">
            <v>4510647</v>
          </cell>
          <cell r="BD801">
            <v>4468510</v>
          </cell>
          <cell r="BE801">
            <v>4441258</v>
          </cell>
          <cell r="BF801">
            <v>4407553</v>
          </cell>
          <cell r="BG801">
            <v>4371602</v>
          </cell>
          <cell r="BH801">
            <v>4336351</v>
          </cell>
          <cell r="BI801">
            <v>4290386</v>
          </cell>
          <cell r="BJ801">
            <v>4245896</v>
          </cell>
          <cell r="BK801">
            <v>4195255</v>
          </cell>
          <cell r="BL801">
            <v>4135279</v>
          </cell>
          <cell r="BM801">
            <v>4073373</v>
          </cell>
          <cell r="BN801">
            <v>4015526</v>
          </cell>
          <cell r="BO801">
            <v>3964788</v>
          </cell>
          <cell r="BP801">
            <v>3920378</v>
          </cell>
          <cell r="BQ801">
            <v>0.92333349662827346</v>
          </cell>
        </row>
        <row r="802">
          <cell r="C802" t="str">
            <v>QAT</v>
          </cell>
          <cell r="H802">
            <v>68802</v>
          </cell>
          <cell r="I802">
            <v>76411</v>
          </cell>
          <cell r="J802">
            <v>85224</v>
          </cell>
          <cell r="K802">
            <v>95186</v>
          </cell>
          <cell r="L802">
            <v>106175</v>
          </cell>
          <cell r="M802">
            <v>118037</v>
          </cell>
          <cell r="N802">
            <v>130590</v>
          </cell>
          <cell r="O802">
            <v>143729</v>
          </cell>
          <cell r="P802">
            <v>157276</v>
          </cell>
          <cell r="Q802">
            <v>171073</v>
          </cell>
          <cell r="R802">
            <v>184955</v>
          </cell>
          <cell r="S802">
            <v>198779</v>
          </cell>
          <cell r="T802">
            <v>212390</v>
          </cell>
          <cell r="U802">
            <v>225798</v>
          </cell>
          <cell r="V802">
            <v>239010</v>
          </cell>
          <cell r="W802">
            <v>252201</v>
          </cell>
          <cell r="X802">
            <v>260575</v>
          </cell>
          <cell r="Y802">
            <v>268572</v>
          </cell>
          <cell r="Z802">
            <v>277290</v>
          </cell>
          <cell r="AA802">
            <v>286561</v>
          </cell>
          <cell r="AB802">
            <v>296225</v>
          </cell>
          <cell r="AC802">
            <v>306139</v>
          </cell>
          <cell r="AD802">
            <v>316194</v>
          </cell>
          <cell r="AE802">
            <v>326260</v>
          </cell>
          <cell r="AF802">
            <v>336272</v>
          </cell>
          <cell r="AG802">
            <v>346164</v>
          </cell>
          <cell r="AH802">
            <v>355909</v>
          </cell>
          <cell r="AI802">
            <v>377296</v>
          </cell>
          <cell r="AJ802">
            <v>401553</v>
          </cell>
          <cell r="AK802">
            <v>425911</v>
          </cell>
          <cell r="AL802">
            <v>449850</v>
          </cell>
          <cell r="AM802">
            <v>473184</v>
          </cell>
          <cell r="AN802">
            <v>495910</v>
          </cell>
          <cell r="AO802">
            <v>518163</v>
          </cell>
          <cell r="AP802">
            <v>530077</v>
          </cell>
          <cell r="AQ802">
            <v>582192</v>
          </cell>
          <cell r="AR802">
            <v>783599</v>
          </cell>
          <cell r="AS802">
            <v>1028119</v>
          </cell>
          <cell r="AT802">
            <v>1179926</v>
          </cell>
          <cell r="AU802">
            <v>1296877</v>
          </cell>
          <cell r="AV802">
            <v>1375249</v>
          </cell>
          <cell r="AW802">
            <v>1437928</v>
          </cell>
          <cell r="AX802">
            <v>1501609</v>
          </cell>
          <cell r="AY802">
            <v>1618958</v>
          </cell>
          <cell r="AZ802">
            <v>1794587</v>
          </cell>
          <cell r="BA802">
            <v>1953042</v>
          </cell>
          <cell r="BB802">
            <v>2061663</v>
          </cell>
          <cell r="BC802">
            <v>2118552</v>
          </cell>
          <cell r="BD802">
            <v>2144777</v>
          </cell>
          <cell r="BE802">
            <v>2136504</v>
          </cell>
          <cell r="BF802">
            <v>2079635</v>
          </cell>
          <cell r="BG802">
            <v>2127096</v>
          </cell>
          <cell r="BH802">
            <v>2180081</v>
          </cell>
          <cell r="BI802">
            <v>2199828</v>
          </cell>
          <cell r="BJ802">
            <v>2255558</v>
          </cell>
          <cell r="BK802">
            <v>2303556</v>
          </cell>
          <cell r="BL802">
            <v>2341676</v>
          </cell>
          <cell r="BM802">
            <v>2369319</v>
          </cell>
          <cell r="BN802">
            <v>2392683</v>
          </cell>
          <cell r="BO802">
            <v>2412985</v>
          </cell>
          <cell r="BP802">
            <v>2431825</v>
          </cell>
          <cell r="BQ802">
            <v>1.0781478463422356</v>
          </cell>
        </row>
        <row r="803">
          <cell r="C803" t="str">
            <v>CAF</v>
          </cell>
          <cell r="H803">
            <v>826301</v>
          </cell>
          <cell r="I803">
            <v>839183</v>
          </cell>
          <cell r="J803">
            <v>850755</v>
          </cell>
          <cell r="K803">
            <v>862892</v>
          </cell>
          <cell r="L803">
            <v>875779</v>
          </cell>
          <cell r="M803">
            <v>889498</v>
          </cell>
          <cell r="N803">
            <v>899923</v>
          </cell>
          <cell r="O803">
            <v>910509</v>
          </cell>
          <cell r="P803">
            <v>921312</v>
          </cell>
          <cell r="Q803">
            <v>932451</v>
          </cell>
          <cell r="R803">
            <v>944106</v>
          </cell>
          <cell r="S803">
            <v>959516</v>
          </cell>
          <cell r="T803">
            <v>973674</v>
          </cell>
          <cell r="U803">
            <v>986603</v>
          </cell>
          <cell r="V803">
            <v>998299</v>
          </cell>
          <cell r="W803">
            <v>1008770</v>
          </cell>
          <cell r="X803">
            <v>1036741</v>
          </cell>
          <cell r="Y803">
            <v>1064852</v>
          </cell>
          <cell r="Z803">
            <v>1098925</v>
          </cell>
          <cell r="AA803">
            <v>1144815</v>
          </cell>
          <cell r="AB803">
            <v>1191784</v>
          </cell>
          <cell r="AC803">
            <v>1241248</v>
          </cell>
          <cell r="AD803">
            <v>1295227</v>
          </cell>
          <cell r="AE803">
            <v>1351529</v>
          </cell>
          <cell r="AF803">
            <v>1409510</v>
          </cell>
          <cell r="AG803">
            <v>1455655</v>
          </cell>
          <cell r="AH803">
            <v>1512558</v>
          </cell>
          <cell r="AI803">
            <v>1570403</v>
          </cell>
          <cell r="AJ803">
            <v>1631002</v>
          </cell>
          <cell r="AK803">
            <v>1693822</v>
          </cell>
          <cell r="AL803">
            <v>1758666</v>
          </cell>
          <cell r="AM803">
            <v>1800234</v>
          </cell>
          <cell r="AN803">
            <v>1866147</v>
          </cell>
          <cell r="AO803">
            <v>1915500</v>
          </cell>
          <cell r="AP803">
            <v>1968178</v>
          </cell>
          <cell r="AQ803">
            <v>2025562</v>
          </cell>
          <cell r="AR803">
            <v>2062958</v>
          </cell>
          <cell r="AS803">
            <v>2111708</v>
          </cell>
          <cell r="AT803">
            <v>2164419</v>
          </cell>
          <cell r="AU803">
            <v>2220306</v>
          </cell>
          <cell r="AV803">
            <v>2268618</v>
          </cell>
          <cell r="AW803">
            <v>2284916</v>
          </cell>
          <cell r="AX803">
            <v>2283597</v>
          </cell>
          <cell r="AY803">
            <v>2284288</v>
          </cell>
          <cell r="AZ803">
            <v>2237779</v>
          </cell>
          <cell r="BA803">
            <v>2288583</v>
          </cell>
          <cell r="BB803">
            <v>2349074</v>
          </cell>
          <cell r="BC803">
            <v>2408010</v>
          </cell>
          <cell r="BD803">
            <v>2477729</v>
          </cell>
          <cell r="BE803">
            <v>2564642</v>
          </cell>
          <cell r="BF803">
            <v>2666646</v>
          </cell>
          <cell r="BG803">
            <v>2710285</v>
          </cell>
          <cell r="BH803">
            <v>2812972</v>
          </cell>
          <cell r="BI803">
            <v>2922948</v>
          </cell>
          <cell r="BJ803">
            <v>3039578</v>
          </cell>
          <cell r="BK803">
            <v>3162856</v>
          </cell>
          <cell r="BL803">
            <v>3291480</v>
          </cell>
          <cell r="BM803">
            <v>3422762</v>
          </cell>
          <cell r="BN803">
            <v>3553739</v>
          </cell>
          <cell r="BO803">
            <v>3684878</v>
          </cell>
          <cell r="BP803">
            <v>3813438</v>
          </cell>
          <cell r="BQ803">
            <v>1.2545945522700848</v>
          </cell>
        </row>
        <row r="804">
          <cell r="C804" t="str">
            <v>ROU</v>
          </cell>
          <cell r="H804">
            <v>10555646</v>
          </cell>
          <cell r="I804">
            <v>10688097</v>
          </cell>
          <cell r="J804">
            <v>10776433</v>
          </cell>
          <cell r="K804">
            <v>10819564</v>
          </cell>
          <cell r="L804">
            <v>10819690</v>
          </cell>
          <cell r="M804">
            <v>10788161</v>
          </cell>
          <cell r="N804">
            <v>10734053</v>
          </cell>
          <cell r="O804">
            <v>10655283</v>
          </cell>
          <cell r="P804">
            <v>10582435</v>
          </cell>
          <cell r="Q804">
            <v>10522808</v>
          </cell>
          <cell r="R804">
            <v>10485641</v>
          </cell>
          <cell r="S804">
            <v>10586166</v>
          </cell>
          <cell r="T804">
            <v>10691372</v>
          </cell>
          <cell r="U804">
            <v>10800878</v>
          </cell>
          <cell r="V804">
            <v>10897698</v>
          </cell>
          <cell r="W804">
            <v>10986739</v>
          </cell>
          <cell r="X804">
            <v>11016529</v>
          </cell>
          <cell r="Y804">
            <v>11028217</v>
          </cell>
          <cell r="Z804">
            <v>11035403</v>
          </cell>
          <cell r="AA804">
            <v>11102958</v>
          </cell>
          <cell r="AB804">
            <v>11191172</v>
          </cell>
          <cell r="AC804">
            <v>11301846</v>
          </cell>
          <cell r="AD804">
            <v>11391897</v>
          </cell>
          <cell r="AE804">
            <v>11466560</v>
          </cell>
          <cell r="AF804">
            <v>11523680</v>
          </cell>
          <cell r="AG804">
            <v>11549360</v>
          </cell>
          <cell r="AH804">
            <v>11540387</v>
          </cell>
          <cell r="AI804">
            <v>11486149</v>
          </cell>
          <cell r="AJ804">
            <v>11412165</v>
          </cell>
          <cell r="AK804">
            <v>11355367</v>
          </cell>
          <cell r="AL804">
            <v>11303044</v>
          </cell>
          <cell r="AM804">
            <v>11263128</v>
          </cell>
          <cell r="AN804">
            <v>11196796</v>
          </cell>
          <cell r="AO804">
            <v>11108642</v>
          </cell>
          <cell r="AP804">
            <v>11009474</v>
          </cell>
          <cell r="AQ804">
            <v>10862784</v>
          </cell>
          <cell r="AR804">
            <v>10685610</v>
          </cell>
          <cell r="AS804">
            <v>10499246</v>
          </cell>
          <cell r="AT804">
            <v>10310475</v>
          </cell>
          <cell r="AU804">
            <v>10132542</v>
          </cell>
          <cell r="AV804">
            <v>9968381</v>
          </cell>
          <cell r="AW804">
            <v>9834829</v>
          </cell>
          <cell r="AX804">
            <v>9777933</v>
          </cell>
          <cell r="AY804">
            <v>9721090</v>
          </cell>
          <cell r="AZ804">
            <v>9651768</v>
          </cell>
          <cell r="BA804">
            <v>9561112</v>
          </cell>
          <cell r="BB804">
            <v>9347586</v>
          </cell>
          <cell r="BC804">
            <v>9130932</v>
          </cell>
          <cell r="BD804">
            <v>8913941</v>
          </cell>
          <cell r="BE804">
            <v>8703471</v>
          </cell>
          <cell r="BF804">
            <v>8502847</v>
          </cell>
          <cell r="BG804">
            <v>8396019</v>
          </cell>
          <cell r="BH804">
            <v>8400183</v>
          </cell>
          <cell r="BI804">
            <v>8339274</v>
          </cell>
          <cell r="BJ804">
            <v>8248405</v>
          </cell>
          <cell r="BK804">
            <v>8147379</v>
          </cell>
          <cell r="BL804">
            <v>8027467</v>
          </cell>
          <cell r="BM804">
            <v>7902556</v>
          </cell>
          <cell r="BN804">
            <v>7775035</v>
          </cell>
          <cell r="BO804">
            <v>7660929</v>
          </cell>
          <cell r="BP804">
            <v>7561878</v>
          </cell>
          <cell r="BQ804">
            <v>0.91676851464010312</v>
          </cell>
        </row>
        <row r="805">
          <cell r="C805" t="str">
            <v>RWA</v>
          </cell>
          <cell r="H805">
            <v>1757512</v>
          </cell>
          <cell r="I805">
            <v>1826847</v>
          </cell>
          <cell r="J805">
            <v>1896672</v>
          </cell>
          <cell r="K805">
            <v>1966644</v>
          </cell>
          <cell r="L805">
            <v>2035445</v>
          </cell>
          <cell r="M805">
            <v>2103216</v>
          </cell>
          <cell r="N805">
            <v>2168483</v>
          </cell>
          <cell r="O805">
            <v>2230312</v>
          </cell>
          <cell r="P805">
            <v>2290726</v>
          </cell>
          <cell r="Q805">
            <v>2351608</v>
          </cell>
          <cell r="R805">
            <v>2414649</v>
          </cell>
          <cell r="S805">
            <v>2484614</v>
          </cell>
          <cell r="T805">
            <v>2554740</v>
          </cell>
          <cell r="U805">
            <v>2625612</v>
          </cell>
          <cell r="V805">
            <v>2697629</v>
          </cell>
          <cell r="W805">
            <v>2770845</v>
          </cell>
          <cell r="X805">
            <v>2859567</v>
          </cell>
          <cell r="Y805">
            <v>2954093</v>
          </cell>
          <cell r="Z805">
            <v>3054587</v>
          </cell>
          <cell r="AA805">
            <v>3160030</v>
          </cell>
          <cell r="AB805">
            <v>3235733</v>
          </cell>
          <cell r="AC805">
            <v>3323532</v>
          </cell>
          <cell r="AD805">
            <v>3434122</v>
          </cell>
          <cell r="AE805">
            <v>3658268</v>
          </cell>
          <cell r="AF805">
            <v>2250474</v>
          </cell>
          <cell r="AG805">
            <v>2542672</v>
          </cell>
          <cell r="AH805">
            <v>3250227</v>
          </cell>
          <cell r="AI805">
            <v>3587299</v>
          </cell>
          <cell r="AJ805">
            <v>3703842</v>
          </cell>
          <cell r="AK805">
            <v>3814593</v>
          </cell>
          <cell r="AL805">
            <v>3919255</v>
          </cell>
          <cell r="AM805">
            <v>4011287</v>
          </cell>
          <cell r="AN805">
            <v>4113241</v>
          </cell>
          <cell r="AO805">
            <v>4244827</v>
          </cell>
          <cell r="AP805">
            <v>4369399</v>
          </cell>
          <cell r="AQ805">
            <v>4492130</v>
          </cell>
          <cell r="AR805">
            <v>4609280</v>
          </cell>
          <cell r="AS805">
            <v>4722887</v>
          </cell>
          <cell r="AT805">
            <v>4839630</v>
          </cell>
          <cell r="AU805">
            <v>4952587</v>
          </cell>
          <cell r="AV805">
            <v>5073966</v>
          </cell>
          <cell r="AW805">
            <v>5202160</v>
          </cell>
          <cell r="AX805">
            <v>5337577</v>
          </cell>
          <cell r="AY805">
            <v>5482022</v>
          </cell>
          <cell r="AZ805">
            <v>5629222</v>
          </cell>
          <cell r="BA805">
            <v>5780726</v>
          </cell>
          <cell r="BB805">
            <v>5936302</v>
          </cell>
          <cell r="BC805">
            <v>6100804</v>
          </cell>
          <cell r="BD805">
            <v>6273466</v>
          </cell>
          <cell r="BE805">
            <v>6456794</v>
          </cell>
          <cell r="BF805">
            <v>6650331</v>
          </cell>
          <cell r="BG805">
            <v>6841748</v>
          </cell>
          <cell r="BH805">
            <v>7055298</v>
          </cell>
          <cell r="BI805">
            <v>7266527</v>
          </cell>
          <cell r="BJ805">
            <v>7470249</v>
          </cell>
          <cell r="BK805">
            <v>7684087</v>
          </cell>
          <cell r="BL805">
            <v>7880217</v>
          </cell>
          <cell r="BM805">
            <v>8079431</v>
          </cell>
          <cell r="BN805">
            <v>8257455</v>
          </cell>
          <cell r="BO805">
            <v>8427456</v>
          </cell>
          <cell r="BP805">
            <v>8600077</v>
          </cell>
          <cell r="BQ805">
            <v>1.1512436867900924</v>
          </cell>
        </row>
        <row r="806">
          <cell r="C806" t="str">
            <v>SAU</v>
          </cell>
          <cell r="H806">
            <v>1642588</v>
          </cell>
          <cell r="I806">
            <v>1728198</v>
          </cell>
          <cell r="J806">
            <v>1826938</v>
          </cell>
          <cell r="K806">
            <v>1936222</v>
          </cell>
          <cell r="L806">
            <v>2053511</v>
          </cell>
          <cell r="M806">
            <v>2177611</v>
          </cell>
          <cell r="N806">
            <v>2314779</v>
          </cell>
          <cell r="O806">
            <v>2464944</v>
          </cell>
          <cell r="P806">
            <v>2627000</v>
          </cell>
          <cell r="Q806">
            <v>2799425</v>
          </cell>
          <cell r="R806">
            <v>2982778</v>
          </cell>
          <cell r="S806">
            <v>3187284</v>
          </cell>
          <cell r="T806">
            <v>3407951</v>
          </cell>
          <cell r="U806">
            <v>3636600</v>
          </cell>
          <cell r="V806">
            <v>3865547</v>
          </cell>
          <cell r="W806">
            <v>4094393</v>
          </cell>
          <cell r="X806">
            <v>4350009</v>
          </cell>
          <cell r="Y806">
            <v>4614224</v>
          </cell>
          <cell r="Z806">
            <v>4859517</v>
          </cell>
          <cell r="AA806">
            <v>5122787</v>
          </cell>
          <cell r="AB806">
            <v>5394286</v>
          </cell>
          <cell r="AC806">
            <v>5675549</v>
          </cell>
          <cell r="AD806">
            <v>5963367</v>
          </cell>
          <cell r="AE806">
            <v>6257530</v>
          </cell>
          <cell r="AF806">
            <v>6562927</v>
          </cell>
          <cell r="AG806">
            <v>6876488</v>
          </cell>
          <cell r="AH806">
            <v>7198404</v>
          </cell>
          <cell r="AI806">
            <v>7529175</v>
          </cell>
          <cell r="AJ806">
            <v>7870702</v>
          </cell>
          <cell r="AK806">
            <v>8217900</v>
          </cell>
          <cell r="AL806">
            <v>8741894</v>
          </cell>
          <cell r="AM806">
            <v>9330432</v>
          </cell>
          <cell r="AN806">
            <v>9980346</v>
          </cell>
          <cell r="AO806">
            <v>10685368</v>
          </cell>
          <cell r="AP806">
            <v>11434385</v>
          </cell>
          <cell r="AQ806">
            <v>12215815</v>
          </cell>
          <cell r="AR806">
            <v>13017271</v>
          </cell>
          <cell r="AS806">
            <v>13826031</v>
          </cell>
          <cell r="AT806">
            <v>14632200</v>
          </cell>
          <cell r="AU806">
            <v>15426602</v>
          </cell>
          <cell r="AV806">
            <v>16201817</v>
          </cell>
          <cell r="AW806">
            <v>16949764</v>
          </cell>
          <cell r="AX806">
            <v>17675184</v>
          </cell>
          <cell r="AY806">
            <v>18382947</v>
          </cell>
          <cell r="AZ806">
            <v>19071718</v>
          </cell>
          <cell r="BA806">
            <v>19744100</v>
          </cell>
          <cell r="BB806">
            <v>19949533</v>
          </cell>
          <cell r="BC806">
            <v>19406979</v>
          </cell>
          <cell r="BD806">
            <v>18890784</v>
          </cell>
          <cell r="BE806">
            <v>19344566</v>
          </cell>
          <cell r="BF806">
            <v>19553245</v>
          </cell>
          <cell r="BG806">
            <v>19836728</v>
          </cell>
          <cell r="BH806">
            <v>20868290</v>
          </cell>
          <cell r="BI806">
            <v>21308016</v>
          </cell>
          <cell r="BJ806">
            <v>21678813</v>
          </cell>
          <cell r="BK806">
            <v>22021773</v>
          </cell>
          <cell r="BL806">
            <v>22348030</v>
          </cell>
          <cell r="BM806">
            <v>22665260</v>
          </cell>
          <cell r="BN806">
            <v>22951114</v>
          </cell>
          <cell r="BO806">
            <v>23217551</v>
          </cell>
          <cell r="BP806">
            <v>23440902</v>
          </cell>
          <cell r="BQ806">
            <v>1.0812816181402551</v>
          </cell>
        </row>
        <row r="807">
          <cell r="C807" t="str">
            <v>SEN</v>
          </cell>
          <cell r="H807">
            <v>2071571</v>
          </cell>
          <cell r="I807">
            <v>2134707</v>
          </cell>
          <cell r="J807">
            <v>2198863</v>
          </cell>
          <cell r="K807">
            <v>2262736</v>
          </cell>
          <cell r="L807">
            <v>2321127</v>
          </cell>
          <cell r="M807">
            <v>2371368</v>
          </cell>
          <cell r="N807">
            <v>2414140</v>
          </cell>
          <cell r="O807">
            <v>2445129</v>
          </cell>
          <cell r="P807">
            <v>2479005</v>
          </cell>
          <cell r="Q807">
            <v>2518833</v>
          </cell>
          <cell r="R807">
            <v>2566093</v>
          </cell>
          <cell r="S807">
            <v>2625741</v>
          </cell>
          <cell r="T807">
            <v>2687180</v>
          </cell>
          <cell r="U807">
            <v>2750144</v>
          </cell>
          <cell r="V807">
            <v>2814865</v>
          </cell>
          <cell r="W807">
            <v>2885756</v>
          </cell>
          <cell r="X807">
            <v>2975929</v>
          </cell>
          <cell r="Y807">
            <v>3072547</v>
          </cell>
          <cell r="Z807">
            <v>3175330</v>
          </cell>
          <cell r="AA807">
            <v>3284205</v>
          </cell>
          <cell r="AB807">
            <v>3399309</v>
          </cell>
          <cell r="AC807">
            <v>3520514</v>
          </cell>
          <cell r="AD807">
            <v>3646805</v>
          </cell>
          <cell r="AE807">
            <v>3776425</v>
          </cell>
          <cell r="AF807">
            <v>3905272</v>
          </cell>
          <cell r="AG807">
            <v>4031204</v>
          </cell>
          <cell r="AH807">
            <v>4154494</v>
          </cell>
          <cell r="AI807">
            <v>4276933</v>
          </cell>
          <cell r="AJ807">
            <v>4402622</v>
          </cell>
          <cell r="AK807">
            <v>4532841</v>
          </cell>
          <cell r="AL807">
            <v>4667284</v>
          </cell>
          <cell r="AM807">
            <v>4805335</v>
          </cell>
          <cell r="AN807">
            <v>4957581</v>
          </cell>
          <cell r="AO807">
            <v>5087992</v>
          </cell>
          <cell r="AP807">
            <v>5219142</v>
          </cell>
          <cell r="AQ807">
            <v>5351701</v>
          </cell>
          <cell r="AR807">
            <v>5482966</v>
          </cell>
          <cell r="AS807">
            <v>5614705</v>
          </cell>
          <cell r="AT807">
            <v>5748227</v>
          </cell>
          <cell r="AU807">
            <v>5882326</v>
          </cell>
          <cell r="AV807">
            <v>6018873</v>
          </cell>
          <cell r="AW807">
            <v>6180380</v>
          </cell>
          <cell r="AX807">
            <v>6347129</v>
          </cell>
          <cell r="AY807">
            <v>6564772</v>
          </cell>
          <cell r="AZ807">
            <v>6793957</v>
          </cell>
          <cell r="BA807">
            <v>7030054</v>
          </cell>
          <cell r="BB807">
            <v>7267838</v>
          </cell>
          <cell r="BC807">
            <v>7517809</v>
          </cell>
          <cell r="BD807">
            <v>7785191</v>
          </cell>
          <cell r="BE807">
            <v>8065592</v>
          </cell>
          <cell r="BF807">
            <v>8358492</v>
          </cell>
          <cell r="BG807">
            <v>8651035</v>
          </cell>
          <cell r="BH807">
            <v>8949977</v>
          </cell>
          <cell r="BI807">
            <v>9221807</v>
          </cell>
          <cell r="BJ807">
            <v>9494305</v>
          </cell>
          <cell r="BK807">
            <v>9765258</v>
          </cell>
          <cell r="BL807">
            <v>10038648</v>
          </cell>
          <cell r="BM807">
            <v>10316984</v>
          </cell>
          <cell r="BN807">
            <v>10590944</v>
          </cell>
          <cell r="BO807">
            <v>10856699</v>
          </cell>
          <cell r="BP807">
            <v>11119397</v>
          </cell>
          <cell r="BQ807">
            <v>1.1711649246574658</v>
          </cell>
        </row>
        <row r="808">
          <cell r="C808" t="str">
            <v>SLE</v>
          </cell>
          <cell r="H808">
            <v>1294052</v>
          </cell>
          <cell r="I808">
            <v>1312565</v>
          </cell>
          <cell r="J808">
            <v>1332441</v>
          </cell>
          <cell r="K808">
            <v>1353196</v>
          </cell>
          <cell r="L808">
            <v>1374112</v>
          </cell>
          <cell r="M808">
            <v>1395551</v>
          </cell>
          <cell r="N808">
            <v>1416963</v>
          </cell>
          <cell r="O808">
            <v>1441247</v>
          </cell>
          <cell r="P808">
            <v>1466960</v>
          </cell>
          <cell r="Q808">
            <v>1494680</v>
          </cell>
          <cell r="R808">
            <v>1525241</v>
          </cell>
          <cell r="S808">
            <v>1558814</v>
          </cell>
          <cell r="T808">
            <v>1592260</v>
          </cell>
          <cell r="U808">
            <v>1626204</v>
          </cell>
          <cell r="V808">
            <v>1659621</v>
          </cell>
          <cell r="W808">
            <v>1692821</v>
          </cell>
          <cell r="X808">
            <v>1737159</v>
          </cell>
          <cell r="Y808">
            <v>1783774</v>
          </cell>
          <cell r="Z808">
            <v>1831817</v>
          </cell>
          <cell r="AA808">
            <v>1875254</v>
          </cell>
          <cell r="AB808">
            <v>1980911</v>
          </cell>
          <cell r="AC808">
            <v>1922280</v>
          </cell>
          <cell r="AD808">
            <v>1911415</v>
          </cell>
          <cell r="AE808">
            <v>1916074</v>
          </cell>
          <cell r="AF808">
            <v>1928611</v>
          </cell>
          <cell r="AG808">
            <v>1925713</v>
          </cell>
          <cell r="AH808">
            <v>1952450</v>
          </cell>
          <cell r="AI808">
            <v>1982491</v>
          </cell>
          <cell r="AJ808">
            <v>1999115</v>
          </cell>
          <cell r="AK808">
            <v>2009395</v>
          </cell>
          <cell r="AL808">
            <v>2102309</v>
          </cell>
          <cell r="AM808">
            <v>2263753</v>
          </cell>
          <cell r="AN808">
            <v>2367053</v>
          </cell>
          <cell r="AO808">
            <v>2465602</v>
          </cell>
          <cell r="AP808">
            <v>2546496</v>
          </cell>
          <cell r="AQ808">
            <v>2618708</v>
          </cell>
          <cell r="AR808">
            <v>2679716</v>
          </cell>
          <cell r="AS808">
            <v>2755447</v>
          </cell>
          <cell r="AT808">
            <v>2837455</v>
          </cell>
          <cell r="AU808">
            <v>2929681</v>
          </cell>
          <cell r="AV808">
            <v>3019654</v>
          </cell>
          <cell r="AW808">
            <v>3113438</v>
          </cell>
          <cell r="AX808">
            <v>3207914</v>
          </cell>
          <cell r="AY808">
            <v>3306643</v>
          </cell>
          <cell r="AZ808">
            <v>3406491</v>
          </cell>
          <cell r="BA808">
            <v>3509460</v>
          </cell>
          <cell r="BB808">
            <v>3617492</v>
          </cell>
          <cell r="BC808">
            <v>3729261</v>
          </cell>
          <cell r="BD808">
            <v>3843290</v>
          </cell>
          <cell r="BE808">
            <v>3958304</v>
          </cell>
          <cell r="BF808">
            <v>4078509</v>
          </cell>
          <cell r="BG808">
            <v>4198214</v>
          </cell>
          <cell r="BH808">
            <v>4319264</v>
          </cell>
          <cell r="BI808">
            <v>4443230</v>
          </cell>
          <cell r="BJ808">
            <v>4562176</v>
          </cell>
          <cell r="BK808">
            <v>4681486</v>
          </cell>
          <cell r="BL808">
            <v>4801594</v>
          </cell>
          <cell r="BM808">
            <v>4923101</v>
          </cell>
          <cell r="BN808">
            <v>5035888</v>
          </cell>
          <cell r="BO808">
            <v>5150492</v>
          </cell>
          <cell r="BP808">
            <v>5262784</v>
          </cell>
          <cell r="BQ808">
            <v>1.1535688232983559</v>
          </cell>
        </row>
        <row r="809">
          <cell r="C809" t="str">
            <v>SGP</v>
          </cell>
          <cell r="H809">
            <v>1048162</v>
          </cell>
          <cell r="I809">
            <v>1088902</v>
          </cell>
          <cell r="J809">
            <v>1131197</v>
          </cell>
          <cell r="K809">
            <v>1174416</v>
          </cell>
          <cell r="L809">
            <v>1217819</v>
          </cell>
          <cell r="M809">
            <v>1260700</v>
          </cell>
          <cell r="N809">
            <v>1302434</v>
          </cell>
          <cell r="O809">
            <v>1342527</v>
          </cell>
          <cell r="P809">
            <v>1380788</v>
          </cell>
          <cell r="Q809">
            <v>1417023</v>
          </cell>
          <cell r="R809">
            <v>1486536</v>
          </cell>
          <cell r="S809">
            <v>1582613</v>
          </cell>
          <cell r="T809">
            <v>1642291</v>
          </cell>
          <cell r="U809">
            <v>1675152</v>
          </cell>
          <cell r="V809">
            <v>1694098</v>
          </cell>
          <cell r="W809">
            <v>1689469</v>
          </cell>
          <cell r="X809">
            <v>1700380</v>
          </cell>
          <cell r="Y809">
            <v>1742251</v>
          </cell>
          <cell r="Z809">
            <v>1797035</v>
          </cell>
          <cell r="AA809">
            <v>1866588</v>
          </cell>
          <cell r="AB809">
            <v>1934915</v>
          </cell>
          <cell r="AC809">
            <v>1996026</v>
          </cell>
          <cell r="AD809">
            <v>2053071</v>
          </cell>
          <cell r="AE809">
            <v>2115232</v>
          </cell>
          <cell r="AF809">
            <v>2187318</v>
          </cell>
          <cell r="AG809">
            <v>2276488</v>
          </cell>
          <cell r="AH809">
            <v>2372614</v>
          </cell>
          <cell r="AI809">
            <v>2459882</v>
          </cell>
          <cell r="AJ809">
            <v>2500827</v>
          </cell>
          <cell r="AK809">
            <v>2514487</v>
          </cell>
          <cell r="AL809">
            <v>2562160</v>
          </cell>
          <cell r="AM809">
            <v>2589398</v>
          </cell>
          <cell r="AN809">
            <v>2558743</v>
          </cell>
          <cell r="AO809">
            <v>2543060</v>
          </cell>
          <cell r="AP809">
            <v>2579080</v>
          </cell>
          <cell r="AQ809">
            <v>2652273</v>
          </cell>
          <cell r="AR809">
            <v>2762226</v>
          </cell>
          <cell r="AS809">
            <v>2924264</v>
          </cell>
          <cell r="AT809">
            <v>3066599</v>
          </cell>
          <cell r="AU809">
            <v>3136933</v>
          </cell>
          <cell r="AV809">
            <v>3188928</v>
          </cell>
          <cell r="AW809">
            <v>3254295</v>
          </cell>
          <cell r="AX809">
            <v>3311044</v>
          </cell>
          <cell r="AY809">
            <v>3341436</v>
          </cell>
          <cell r="AZ809">
            <v>3361817</v>
          </cell>
          <cell r="BA809">
            <v>3386615</v>
          </cell>
          <cell r="BB809">
            <v>3386613</v>
          </cell>
          <cell r="BC809">
            <v>3366719</v>
          </cell>
          <cell r="BD809">
            <v>3375572</v>
          </cell>
          <cell r="BE809">
            <v>3369251</v>
          </cell>
          <cell r="BF809">
            <v>3246813</v>
          </cell>
          <cell r="BG809">
            <v>3202327</v>
          </cell>
          <cell r="BH809">
            <v>3352091</v>
          </cell>
          <cell r="BI809">
            <v>3348992</v>
          </cell>
          <cell r="BJ809">
            <v>3338090</v>
          </cell>
          <cell r="BK809">
            <v>3322045</v>
          </cell>
          <cell r="BL809">
            <v>3301079</v>
          </cell>
          <cell r="BM809">
            <v>3286145</v>
          </cell>
          <cell r="BN809">
            <v>3264980</v>
          </cell>
          <cell r="BO809">
            <v>3239695</v>
          </cell>
          <cell r="BP809">
            <v>3210128</v>
          </cell>
          <cell r="BQ809">
            <v>0.96166610247177275</v>
          </cell>
        </row>
        <row r="810">
          <cell r="C810" t="str">
            <v>SVK</v>
          </cell>
          <cell r="H810">
            <v>2275905</v>
          </cell>
          <cell r="I810">
            <v>2309578</v>
          </cell>
          <cell r="J810">
            <v>2334160</v>
          </cell>
          <cell r="K810">
            <v>2352292</v>
          </cell>
          <cell r="L810">
            <v>2368302</v>
          </cell>
          <cell r="M810">
            <v>2385141</v>
          </cell>
          <cell r="N810">
            <v>2403583</v>
          </cell>
          <cell r="O810">
            <v>2422451</v>
          </cell>
          <cell r="P810">
            <v>2441371</v>
          </cell>
          <cell r="Q810">
            <v>2459586</v>
          </cell>
          <cell r="R810">
            <v>2476341</v>
          </cell>
          <cell r="S810">
            <v>2489301</v>
          </cell>
          <cell r="T810">
            <v>2502362</v>
          </cell>
          <cell r="U810">
            <v>2515381</v>
          </cell>
          <cell r="V810">
            <v>2528715</v>
          </cell>
          <cell r="W810">
            <v>2542500</v>
          </cell>
          <cell r="X810">
            <v>2560161</v>
          </cell>
          <cell r="Y810">
            <v>2582550</v>
          </cell>
          <cell r="Z810">
            <v>2610282</v>
          </cell>
          <cell r="AA810">
            <v>2642398</v>
          </cell>
          <cell r="AB810">
            <v>2674066</v>
          </cell>
          <cell r="AC810">
            <v>2710225</v>
          </cell>
          <cell r="AD810">
            <v>2745670</v>
          </cell>
          <cell r="AE810">
            <v>2780492</v>
          </cell>
          <cell r="AF810">
            <v>2813219</v>
          </cell>
          <cell r="AG810">
            <v>2838666</v>
          </cell>
          <cell r="AH810">
            <v>2860255</v>
          </cell>
          <cell r="AI810">
            <v>2878820</v>
          </cell>
          <cell r="AJ810">
            <v>2894082</v>
          </cell>
          <cell r="AK810">
            <v>2905622</v>
          </cell>
          <cell r="AL810">
            <v>2913786</v>
          </cell>
          <cell r="AM810">
            <v>2914795</v>
          </cell>
          <cell r="AN810">
            <v>2910028</v>
          </cell>
          <cell r="AO810">
            <v>2902601</v>
          </cell>
          <cell r="AP810">
            <v>2892283</v>
          </cell>
          <cell r="AQ810">
            <v>2882826</v>
          </cell>
          <cell r="AR810">
            <v>2873697</v>
          </cell>
          <cell r="AS810">
            <v>2861810</v>
          </cell>
          <cell r="AT810">
            <v>2849398</v>
          </cell>
          <cell r="AU810">
            <v>2831315</v>
          </cell>
          <cell r="AV810">
            <v>2809112</v>
          </cell>
          <cell r="AW810">
            <v>2786067</v>
          </cell>
          <cell r="AX810">
            <v>2766115</v>
          </cell>
          <cell r="AY810">
            <v>2743531</v>
          </cell>
          <cell r="AZ810">
            <v>2721409</v>
          </cell>
          <cell r="BA810">
            <v>2700592</v>
          </cell>
          <cell r="BB810">
            <v>2678760</v>
          </cell>
          <cell r="BC810">
            <v>2656089</v>
          </cell>
          <cell r="BD810">
            <v>2634308</v>
          </cell>
          <cell r="BE810">
            <v>2614097</v>
          </cell>
          <cell r="BF810">
            <v>2598004</v>
          </cell>
          <cell r="BG810">
            <v>2567303</v>
          </cell>
          <cell r="BH810">
            <v>2583857</v>
          </cell>
          <cell r="BI810">
            <v>2556503</v>
          </cell>
          <cell r="BJ810">
            <v>2511329</v>
          </cell>
          <cell r="BK810">
            <v>2458205</v>
          </cell>
          <cell r="BL810">
            <v>2425758</v>
          </cell>
          <cell r="BM810">
            <v>2391341</v>
          </cell>
          <cell r="BN810">
            <v>2356405</v>
          </cell>
          <cell r="BO810">
            <v>2321846</v>
          </cell>
          <cell r="BP810">
            <v>2289976</v>
          </cell>
          <cell r="BQ810">
            <v>0.91185822327540522</v>
          </cell>
        </row>
        <row r="811">
          <cell r="C811" t="str">
            <v>SLB</v>
          </cell>
          <cell r="H811">
            <v>77203</v>
          </cell>
          <cell r="I811">
            <v>78867</v>
          </cell>
          <cell r="J811">
            <v>80540</v>
          </cell>
          <cell r="K811">
            <v>82218</v>
          </cell>
          <cell r="L811">
            <v>83899</v>
          </cell>
          <cell r="M811">
            <v>85553</v>
          </cell>
          <cell r="N811">
            <v>88392</v>
          </cell>
          <cell r="O811">
            <v>91503</v>
          </cell>
          <cell r="P811">
            <v>94772</v>
          </cell>
          <cell r="Q811">
            <v>98196</v>
          </cell>
          <cell r="R811">
            <v>101767</v>
          </cell>
          <cell r="S811">
            <v>105521</v>
          </cell>
          <cell r="T811">
            <v>109530</v>
          </cell>
          <cell r="U811">
            <v>113803</v>
          </cell>
          <cell r="V811">
            <v>118330</v>
          </cell>
          <cell r="W811">
            <v>123322</v>
          </cell>
          <cell r="X811">
            <v>128514</v>
          </cell>
          <cell r="Y811">
            <v>133923</v>
          </cell>
          <cell r="Z811">
            <v>139520</v>
          </cell>
          <cell r="AA811">
            <v>145224</v>
          </cell>
          <cell r="AB811">
            <v>150927</v>
          </cell>
          <cell r="AC811">
            <v>156565</v>
          </cell>
          <cell r="AD811">
            <v>162301</v>
          </cell>
          <cell r="AE811">
            <v>168141</v>
          </cell>
          <cell r="AF811">
            <v>174092</v>
          </cell>
          <cell r="AG811">
            <v>180162</v>
          </cell>
          <cell r="AH811">
            <v>186363</v>
          </cell>
          <cell r="AI811">
            <v>192713</v>
          </cell>
          <cell r="AJ811">
            <v>199315</v>
          </cell>
          <cell r="AK811">
            <v>206022</v>
          </cell>
          <cell r="AL811">
            <v>211779</v>
          </cell>
          <cell r="AM811">
            <v>217470</v>
          </cell>
          <cell r="AN811">
            <v>223041</v>
          </cell>
          <cell r="AO811">
            <v>228318</v>
          </cell>
          <cell r="AP811">
            <v>233304</v>
          </cell>
          <cell r="AQ811">
            <v>237971</v>
          </cell>
          <cell r="AR811">
            <v>242374</v>
          </cell>
          <cell r="AS811">
            <v>246545</v>
          </cell>
          <cell r="AT811">
            <v>250633</v>
          </cell>
          <cell r="AU811">
            <v>255370</v>
          </cell>
          <cell r="AV811">
            <v>265454</v>
          </cell>
          <cell r="AW811">
            <v>275986</v>
          </cell>
          <cell r="AX811">
            <v>286930</v>
          </cell>
          <cell r="AY811">
            <v>298291</v>
          </cell>
          <cell r="AZ811">
            <v>310023</v>
          </cell>
          <cell r="BA811">
            <v>322094</v>
          </cell>
          <cell r="BB811">
            <v>334372</v>
          </cell>
          <cell r="BC811">
            <v>346717</v>
          </cell>
          <cell r="BD811">
            <v>359106</v>
          </cell>
          <cell r="BE811">
            <v>366629</v>
          </cell>
          <cell r="BF811">
            <v>376812</v>
          </cell>
          <cell r="BG811">
            <v>387132</v>
          </cell>
          <cell r="BH811">
            <v>397886</v>
          </cell>
          <cell r="BI811">
            <v>408998</v>
          </cell>
          <cell r="BJ811">
            <v>420175</v>
          </cell>
          <cell r="BK811">
            <v>431673</v>
          </cell>
          <cell r="BL811">
            <v>443482</v>
          </cell>
          <cell r="BM811">
            <v>455508</v>
          </cell>
          <cell r="BN811">
            <v>467642</v>
          </cell>
          <cell r="BO811">
            <v>480031</v>
          </cell>
          <cell r="BP811">
            <v>492303</v>
          </cell>
          <cell r="BQ811">
            <v>1.171661807580175</v>
          </cell>
        </row>
        <row r="812">
          <cell r="C812" t="str">
            <v>SOM</v>
          </cell>
          <cell r="H812">
            <v>1679926</v>
          </cell>
          <cell r="I812">
            <v>1728160</v>
          </cell>
          <cell r="J812">
            <v>1778080</v>
          </cell>
          <cell r="K812">
            <v>1829313</v>
          </cell>
          <cell r="L812">
            <v>1880570</v>
          </cell>
          <cell r="M812">
            <v>1932533</v>
          </cell>
          <cell r="N812">
            <v>1985116</v>
          </cell>
          <cell r="O812">
            <v>2042914</v>
          </cell>
          <cell r="P812">
            <v>2281951</v>
          </cell>
          <cell r="Q812">
            <v>2609966</v>
          </cell>
          <cell r="R812">
            <v>2715901</v>
          </cell>
          <cell r="S812">
            <v>2652607</v>
          </cell>
          <cell r="T812">
            <v>2736208</v>
          </cell>
          <cell r="U812">
            <v>2820550</v>
          </cell>
          <cell r="V812">
            <v>2926696</v>
          </cell>
          <cell r="W812">
            <v>3032544</v>
          </cell>
          <cell r="X812">
            <v>3153053</v>
          </cell>
          <cell r="Y812">
            <v>3236520</v>
          </cell>
          <cell r="Z812">
            <v>3131315</v>
          </cell>
          <cell r="AA812">
            <v>3097001</v>
          </cell>
          <cell r="AB812">
            <v>3073628</v>
          </cell>
          <cell r="AC812">
            <v>2893489</v>
          </cell>
          <cell r="AD812">
            <v>2881517</v>
          </cell>
          <cell r="AE812">
            <v>3092869</v>
          </cell>
          <cell r="AF812">
            <v>3172106</v>
          </cell>
          <cell r="AG812">
            <v>3308012</v>
          </cell>
          <cell r="AH812">
            <v>3399568</v>
          </cell>
          <cell r="AI812">
            <v>3535944</v>
          </cell>
          <cell r="AJ812">
            <v>3678966</v>
          </cell>
          <cell r="AK812">
            <v>3816574</v>
          </cell>
          <cell r="AL812">
            <v>3964983</v>
          </cell>
          <cell r="AM812">
            <v>4111336</v>
          </cell>
          <cell r="AN812">
            <v>4248797</v>
          </cell>
          <cell r="AO812">
            <v>4397264</v>
          </cell>
          <cell r="AP812">
            <v>4533414</v>
          </cell>
          <cell r="AQ812">
            <v>4647506</v>
          </cell>
          <cell r="AR812">
            <v>4732867</v>
          </cell>
          <cell r="AS812">
            <v>4879742</v>
          </cell>
          <cell r="AT812">
            <v>5013707</v>
          </cell>
          <cell r="AU812">
            <v>5156250</v>
          </cell>
          <cell r="AV812">
            <v>5305387</v>
          </cell>
          <cell r="AW812">
            <v>5337046</v>
          </cell>
          <cell r="AX812">
            <v>5511452</v>
          </cell>
          <cell r="AY812">
            <v>5728572</v>
          </cell>
          <cell r="AZ812">
            <v>5946760</v>
          </cell>
          <cell r="BA812">
            <v>6162708</v>
          </cell>
          <cell r="BB812">
            <v>6443521</v>
          </cell>
          <cell r="BC812">
            <v>6696293</v>
          </cell>
          <cell r="BD812">
            <v>6964078</v>
          </cell>
          <cell r="BE812">
            <v>7251176</v>
          </cell>
          <cell r="BF812">
            <v>7560046</v>
          </cell>
          <cell r="BG812">
            <v>7846665</v>
          </cell>
          <cell r="BH812">
            <v>8082351</v>
          </cell>
          <cell r="BI812">
            <v>8389343</v>
          </cell>
          <cell r="BJ812">
            <v>8689247</v>
          </cell>
          <cell r="BK812">
            <v>8973325</v>
          </cell>
          <cell r="BL812">
            <v>9272106</v>
          </cell>
          <cell r="BM812">
            <v>9608716</v>
          </cell>
          <cell r="BN812">
            <v>9946697</v>
          </cell>
          <cell r="BO812">
            <v>10303412</v>
          </cell>
          <cell r="BP812">
            <v>10681771</v>
          </cell>
          <cell r="BQ812">
            <v>1.2293091679865931</v>
          </cell>
        </row>
        <row r="813">
          <cell r="C813" t="str">
            <v>ZAF</v>
          </cell>
          <cell r="H813">
            <v>10520245</v>
          </cell>
          <cell r="I813">
            <v>10862486</v>
          </cell>
          <cell r="J813">
            <v>11204727</v>
          </cell>
          <cell r="K813">
            <v>11546967</v>
          </cell>
          <cell r="L813">
            <v>11889208</v>
          </cell>
          <cell r="M813">
            <v>12231449</v>
          </cell>
          <cell r="N813">
            <v>12573690</v>
          </cell>
          <cell r="O813">
            <v>12915930</v>
          </cell>
          <cell r="P813">
            <v>13258172</v>
          </cell>
          <cell r="Q813">
            <v>13600412</v>
          </cell>
          <cell r="R813">
            <v>13942653</v>
          </cell>
          <cell r="S813">
            <v>14284894</v>
          </cell>
          <cell r="T813">
            <v>14627135</v>
          </cell>
          <cell r="U813">
            <v>14969375</v>
          </cell>
          <cell r="V813">
            <v>15311616</v>
          </cell>
          <cell r="W813">
            <v>15653857</v>
          </cell>
          <cell r="X813">
            <v>16040333</v>
          </cell>
          <cell r="Y813">
            <v>16438127</v>
          </cell>
          <cell r="Z813">
            <v>16852530</v>
          </cell>
          <cell r="AA813">
            <v>17282492</v>
          </cell>
          <cell r="AB813">
            <v>17724905</v>
          </cell>
          <cell r="AC813">
            <v>18267384</v>
          </cell>
          <cell r="AD813">
            <v>18969397</v>
          </cell>
          <cell r="AE813">
            <v>19669713</v>
          </cell>
          <cell r="AF813">
            <v>20368464</v>
          </cell>
          <cell r="AG813">
            <v>21067781</v>
          </cell>
          <cell r="AH813">
            <v>21767620</v>
          </cell>
          <cell r="AI813">
            <v>22297284</v>
          </cell>
          <cell r="AJ813">
            <v>22830405</v>
          </cell>
          <cell r="AK813">
            <v>23356974</v>
          </cell>
          <cell r="AL813">
            <v>23862834</v>
          </cell>
          <cell r="AM813">
            <v>24357308</v>
          </cell>
          <cell r="AN813">
            <v>24844846</v>
          </cell>
          <cell r="AO813">
            <v>25286209</v>
          </cell>
          <cell r="AP813">
            <v>25680627</v>
          </cell>
          <cell r="AQ813">
            <v>26032298</v>
          </cell>
          <cell r="AR813">
            <v>26357753</v>
          </cell>
          <cell r="AS813">
            <v>26796343</v>
          </cell>
          <cell r="AT813">
            <v>27233821</v>
          </cell>
          <cell r="AU813">
            <v>27667646</v>
          </cell>
          <cell r="AV813">
            <v>28099210</v>
          </cell>
          <cell r="AW813">
            <v>28529917</v>
          </cell>
          <cell r="AX813">
            <v>29049359</v>
          </cell>
          <cell r="AY813">
            <v>29528789</v>
          </cell>
          <cell r="AZ813">
            <v>29982786</v>
          </cell>
          <cell r="BA813">
            <v>30437358</v>
          </cell>
          <cell r="BB813">
            <v>30877273</v>
          </cell>
          <cell r="BC813">
            <v>31322695</v>
          </cell>
          <cell r="BD813">
            <v>31770812</v>
          </cell>
          <cell r="BE813">
            <v>32244375</v>
          </cell>
          <cell r="BF813">
            <v>32775966</v>
          </cell>
          <cell r="BG813">
            <v>33310276</v>
          </cell>
          <cell r="BH813">
            <v>33856891</v>
          </cell>
          <cell r="BI813">
            <v>34431236</v>
          </cell>
          <cell r="BJ813">
            <v>34996894</v>
          </cell>
          <cell r="BK813">
            <v>35299282</v>
          </cell>
          <cell r="BL813">
            <v>35601282</v>
          </cell>
          <cell r="BM813">
            <v>35910902</v>
          </cell>
          <cell r="BN813">
            <v>36233896</v>
          </cell>
          <cell r="BO813">
            <v>36557248</v>
          </cell>
          <cell r="BP813">
            <v>36858336</v>
          </cell>
          <cell r="BQ813">
            <v>1.0531887772669197</v>
          </cell>
        </row>
        <row r="814">
          <cell r="C814" t="str">
            <v>SSD</v>
          </cell>
          <cell r="H814">
            <v>2046206</v>
          </cell>
          <cell r="I814">
            <v>2083319</v>
          </cell>
          <cell r="J814">
            <v>2122503</v>
          </cell>
          <cell r="K814">
            <v>2173188</v>
          </cell>
          <cell r="L814">
            <v>2224409</v>
          </cell>
          <cell r="M814">
            <v>2275654</v>
          </cell>
          <cell r="N814">
            <v>2326649</v>
          </cell>
          <cell r="O814">
            <v>2377836</v>
          </cell>
          <cell r="P814">
            <v>2429875</v>
          </cell>
          <cell r="Q814">
            <v>2483671</v>
          </cell>
          <cell r="R814">
            <v>2539848</v>
          </cell>
          <cell r="S814">
            <v>2599090</v>
          </cell>
          <cell r="T814">
            <v>2657777</v>
          </cell>
          <cell r="U814">
            <v>2704809</v>
          </cell>
          <cell r="V814">
            <v>2741725</v>
          </cell>
          <cell r="W814">
            <v>2780577</v>
          </cell>
          <cell r="X814">
            <v>2828686</v>
          </cell>
          <cell r="Y814">
            <v>2816243</v>
          </cell>
          <cell r="Z814">
            <v>2814527</v>
          </cell>
          <cell r="AA814">
            <v>2797354</v>
          </cell>
          <cell r="AB814">
            <v>2850838</v>
          </cell>
          <cell r="AC814">
            <v>2907008</v>
          </cell>
          <cell r="AD814">
            <v>2921794</v>
          </cell>
          <cell r="AE814">
            <v>2938530</v>
          </cell>
          <cell r="AF814">
            <v>3043497</v>
          </cell>
          <cell r="AG814">
            <v>3109358</v>
          </cell>
          <cell r="AH814">
            <v>3178148</v>
          </cell>
          <cell r="AI814">
            <v>3274396</v>
          </cell>
          <cell r="AJ814">
            <v>3329329</v>
          </cell>
          <cell r="AK814">
            <v>3475375</v>
          </cell>
          <cell r="AL814">
            <v>3628365</v>
          </cell>
          <cell r="AM814">
            <v>3772514</v>
          </cell>
          <cell r="AN814">
            <v>3908285</v>
          </cell>
          <cell r="AO814">
            <v>4066584</v>
          </cell>
          <cell r="AP814">
            <v>4282717</v>
          </cell>
          <cell r="AQ814">
            <v>4521444</v>
          </cell>
          <cell r="AR814">
            <v>4782605</v>
          </cell>
          <cell r="AS814">
            <v>5059616</v>
          </cell>
          <cell r="AT814">
            <v>5340340</v>
          </cell>
          <cell r="AU814">
            <v>5606462</v>
          </cell>
          <cell r="AV814">
            <v>6008507</v>
          </cell>
          <cell r="AW814">
            <v>6326197</v>
          </cell>
          <cell r="AX814">
            <v>6586168</v>
          </cell>
          <cell r="AY814">
            <v>6799654</v>
          </cell>
          <cell r="AZ814">
            <v>6566467</v>
          </cell>
          <cell r="BA814">
            <v>6578787</v>
          </cell>
          <cell r="BB814">
            <v>6184472</v>
          </cell>
          <cell r="BC814">
            <v>5783433</v>
          </cell>
          <cell r="BD814">
            <v>6103395</v>
          </cell>
          <cell r="BE814">
            <v>6366397</v>
          </cell>
          <cell r="BF814">
            <v>6632618</v>
          </cell>
          <cell r="BG814">
            <v>6718282</v>
          </cell>
          <cell r="BH814">
            <v>6963754</v>
          </cell>
          <cell r="BI814">
            <v>7401063</v>
          </cell>
          <cell r="BJ814">
            <v>7639249</v>
          </cell>
          <cell r="BK814">
            <v>7871800</v>
          </cell>
          <cell r="BL814">
            <v>8112304</v>
          </cell>
          <cell r="BM814">
            <v>8343057</v>
          </cell>
          <cell r="BN814">
            <v>8554718</v>
          </cell>
          <cell r="BO814">
            <v>8746558</v>
          </cell>
          <cell r="BP814">
            <v>8912504</v>
          </cell>
          <cell r="BQ814">
            <v>1.166672797286749</v>
          </cell>
        </row>
        <row r="815">
          <cell r="C815" t="str">
            <v>LKA</v>
          </cell>
          <cell r="H815">
            <v>5957562</v>
          </cell>
          <cell r="I815">
            <v>6103147</v>
          </cell>
          <cell r="J815">
            <v>6250799</v>
          </cell>
          <cell r="K815">
            <v>6400233</v>
          </cell>
          <cell r="L815">
            <v>6550596</v>
          </cell>
          <cell r="M815">
            <v>6701455</v>
          </cell>
          <cell r="N815">
            <v>6852142</v>
          </cell>
          <cell r="O815">
            <v>7002411</v>
          </cell>
          <cell r="P815">
            <v>7152141</v>
          </cell>
          <cell r="Q815">
            <v>7300111</v>
          </cell>
          <cell r="R815">
            <v>7447668</v>
          </cell>
          <cell r="S815">
            <v>7582415</v>
          </cell>
          <cell r="T815">
            <v>7654608</v>
          </cell>
          <cell r="U815">
            <v>7686991</v>
          </cell>
          <cell r="V815">
            <v>7702947</v>
          </cell>
          <cell r="W815">
            <v>7835329</v>
          </cell>
          <cell r="X815">
            <v>8011987</v>
          </cell>
          <cell r="Y815">
            <v>8157561</v>
          </cell>
          <cell r="Z815">
            <v>8300640</v>
          </cell>
          <cell r="AA815">
            <v>8452271</v>
          </cell>
          <cell r="AB815">
            <v>8479534</v>
          </cell>
          <cell r="AC815">
            <v>8669773</v>
          </cell>
          <cell r="AD815">
            <v>8939753</v>
          </cell>
          <cell r="AE815">
            <v>9180802</v>
          </cell>
          <cell r="AF815">
            <v>9405470</v>
          </cell>
          <cell r="AG815">
            <v>9671151</v>
          </cell>
          <cell r="AH815">
            <v>9927874</v>
          </cell>
          <cell r="AI815">
            <v>10153527</v>
          </cell>
          <cell r="AJ815">
            <v>10361581</v>
          </cell>
          <cell r="AK815">
            <v>10556602</v>
          </cell>
          <cell r="AL815">
            <v>10739266</v>
          </cell>
          <cell r="AM815">
            <v>10853690</v>
          </cell>
          <cell r="AN815">
            <v>10888437</v>
          </cell>
          <cell r="AO815">
            <v>10908600</v>
          </cell>
          <cell r="AP815">
            <v>10917976</v>
          </cell>
          <cell r="AQ815">
            <v>10918947</v>
          </cell>
          <cell r="AR815">
            <v>10911700</v>
          </cell>
          <cell r="AS815">
            <v>10900630</v>
          </cell>
          <cell r="AT815">
            <v>10889041</v>
          </cell>
          <cell r="AU815">
            <v>10878379</v>
          </cell>
          <cell r="AV815">
            <v>10875711</v>
          </cell>
          <cell r="AW815">
            <v>10874596</v>
          </cell>
          <cell r="AX815">
            <v>10904970</v>
          </cell>
          <cell r="AY815">
            <v>10923219</v>
          </cell>
          <cell r="AZ815">
            <v>10939960</v>
          </cell>
          <cell r="BA815">
            <v>10967940</v>
          </cell>
          <cell r="BB815">
            <v>11012425</v>
          </cell>
          <cell r="BC815">
            <v>11062926</v>
          </cell>
          <cell r="BD815">
            <v>11112698</v>
          </cell>
          <cell r="BE815">
            <v>11163667</v>
          </cell>
          <cell r="BF815">
            <v>11219513</v>
          </cell>
          <cell r="BG815">
            <v>11282702</v>
          </cell>
          <cell r="BH815">
            <v>11352417</v>
          </cell>
          <cell r="BI815">
            <v>11416298</v>
          </cell>
          <cell r="BJ815">
            <v>11473576</v>
          </cell>
          <cell r="BK815">
            <v>11512374</v>
          </cell>
          <cell r="BL815">
            <v>11540103</v>
          </cell>
          <cell r="BM815">
            <v>11561313</v>
          </cell>
          <cell r="BN815">
            <v>11566017</v>
          </cell>
          <cell r="BO815">
            <v>11549196</v>
          </cell>
          <cell r="BP815">
            <v>11525531</v>
          </cell>
          <cell r="BQ815">
            <v>1.0045282307800114</v>
          </cell>
        </row>
        <row r="816">
          <cell r="C816" t="str">
            <v>KNA</v>
          </cell>
          <cell r="H816">
            <v>15246</v>
          </cell>
          <cell r="I816">
            <v>15792</v>
          </cell>
          <cell r="J816">
            <v>16323</v>
          </cell>
          <cell r="K816">
            <v>16819</v>
          </cell>
          <cell r="L816">
            <v>17262</v>
          </cell>
          <cell r="M816">
            <v>17652</v>
          </cell>
          <cell r="N816">
            <v>17977</v>
          </cell>
          <cell r="O816">
            <v>18236</v>
          </cell>
          <cell r="P816">
            <v>18424</v>
          </cell>
          <cell r="Q816">
            <v>18546</v>
          </cell>
          <cell r="R816">
            <v>18843</v>
          </cell>
          <cell r="S816">
            <v>19038</v>
          </cell>
          <cell r="T816">
            <v>19226</v>
          </cell>
          <cell r="U816">
            <v>19410</v>
          </cell>
          <cell r="V816">
            <v>19579</v>
          </cell>
          <cell r="W816">
            <v>19717</v>
          </cell>
          <cell r="X816">
            <v>19708</v>
          </cell>
          <cell r="Y816">
            <v>19639</v>
          </cell>
          <cell r="Z816">
            <v>19544</v>
          </cell>
          <cell r="AA816">
            <v>19435</v>
          </cell>
          <cell r="AB816">
            <v>19317</v>
          </cell>
          <cell r="AC816">
            <v>19742</v>
          </cell>
          <cell r="AD816">
            <v>20457</v>
          </cell>
          <cell r="AE816">
            <v>21097</v>
          </cell>
          <cell r="AF816">
            <v>21680</v>
          </cell>
          <cell r="AG816">
            <v>22236</v>
          </cell>
          <cell r="AH816">
            <v>22793</v>
          </cell>
          <cell r="AI816">
            <v>23384</v>
          </cell>
          <cell r="AJ816">
            <v>23931</v>
          </cell>
          <cell r="AK816">
            <v>24420</v>
          </cell>
          <cell r="AL816">
            <v>24886</v>
          </cell>
          <cell r="AM816">
            <v>25233</v>
          </cell>
          <cell r="AN816">
            <v>25497</v>
          </cell>
          <cell r="AO816">
            <v>25733</v>
          </cell>
          <cell r="AP816">
            <v>25942</v>
          </cell>
          <cell r="AQ816">
            <v>26111</v>
          </cell>
          <cell r="AR816">
            <v>26163</v>
          </cell>
          <cell r="AS816">
            <v>26097</v>
          </cell>
          <cell r="AT816">
            <v>25968</v>
          </cell>
          <cell r="AU816">
            <v>25796</v>
          </cell>
          <cell r="AV816">
            <v>25633</v>
          </cell>
          <cell r="AW816">
            <v>25697</v>
          </cell>
          <cell r="AX816">
            <v>25658</v>
          </cell>
          <cell r="AY816">
            <v>25622</v>
          </cell>
          <cell r="AZ816">
            <v>25563</v>
          </cell>
          <cell r="BA816">
            <v>25436</v>
          </cell>
          <cell r="BB816">
            <v>25386</v>
          </cell>
          <cell r="BC816">
            <v>25251</v>
          </cell>
          <cell r="BD816">
            <v>25056</v>
          </cell>
          <cell r="BE816">
            <v>24822</v>
          </cell>
          <cell r="BF816">
            <v>24577</v>
          </cell>
          <cell r="BG816">
            <v>24505</v>
          </cell>
          <cell r="BH816">
            <v>24518</v>
          </cell>
          <cell r="BI816">
            <v>24513</v>
          </cell>
          <cell r="BJ816">
            <v>24478</v>
          </cell>
          <cell r="BK816">
            <v>24411</v>
          </cell>
          <cell r="BL816">
            <v>24312</v>
          </cell>
          <cell r="BM816">
            <v>24215</v>
          </cell>
          <cell r="BN816">
            <v>24162</v>
          </cell>
          <cell r="BO816">
            <v>24126</v>
          </cell>
          <cell r="BP816">
            <v>24067</v>
          </cell>
          <cell r="BQ816">
            <v>0.98320941253370375</v>
          </cell>
        </row>
        <row r="817">
          <cell r="C817" t="str">
            <v>SDN</v>
          </cell>
          <cell r="H817">
            <v>5213045</v>
          </cell>
          <cell r="I817">
            <v>5379159</v>
          </cell>
          <cell r="J817">
            <v>5555480</v>
          </cell>
          <cell r="K817">
            <v>5769399</v>
          </cell>
          <cell r="L817">
            <v>5967118</v>
          </cell>
          <cell r="M817">
            <v>6215709</v>
          </cell>
          <cell r="N817">
            <v>6444191</v>
          </cell>
          <cell r="O817">
            <v>6709790</v>
          </cell>
          <cell r="P817">
            <v>7073227</v>
          </cell>
          <cell r="Q817">
            <v>7408539</v>
          </cell>
          <cell r="R817">
            <v>7824110</v>
          </cell>
          <cell r="S817">
            <v>8202612</v>
          </cell>
          <cell r="T817">
            <v>8598046</v>
          </cell>
          <cell r="U817">
            <v>8848742</v>
          </cell>
          <cell r="V817">
            <v>9008865</v>
          </cell>
          <cell r="W817">
            <v>9160850</v>
          </cell>
          <cell r="X817">
            <v>9345793</v>
          </cell>
          <cell r="Y817">
            <v>9545314</v>
          </cell>
          <cell r="Z817">
            <v>9746774</v>
          </cell>
          <cell r="AA817">
            <v>9936678</v>
          </cell>
          <cell r="AB817">
            <v>10126176</v>
          </cell>
          <cell r="AC817">
            <v>10320522</v>
          </cell>
          <cell r="AD817">
            <v>10517973</v>
          </cell>
          <cell r="AE817">
            <v>10785178</v>
          </cell>
          <cell r="AF817">
            <v>11083394</v>
          </cell>
          <cell r="AG817">
            <v>11394044</v>
          </cell>
          <cell r="AH817">
            <v>11620951</v>
          </cell>
          <cell r="AI817">
            <v>11945628</v>
          </cell>
          <cell r="AJ817">
            <v>12275327</v>
          </cell>
          <cell r="AK817">
            <v>12605020</v>
          </cell>
          <cell r="AL817">
            <v>12938442</v>
          </cell>
          <cell r="AM817">
            <v>13274707</v>
          </cell>
          <cell r="AN817">
            <v>13606975</v>
          </cell>
          <cell r="AO817">
            <v>13879552</v>
          </cell>
          <cell r="AP817">
            <v>14204824</v>
          </cell>
          <cell r="AQ817">
            <v>14534351</v>
          </cell>
          <cell r="AR817">
            <v>14890332</v>
          </cell>
          <cell r="AS817">
            <v>15273318</v>
          </cell>
          <cell r="AT817">
            <v>15728000</v>
          </cell>
          <cell r="AU817">
            <v>16200834</v>
          </cell>
          <cell r="AV817">
            <v>16477725</v>
          </cell>
          <cell r="AW817">
            <v>16762210</v>
          </cell>
          <cell r="AX817">
            <v>17151465</v>
          </cell>
          <cell r="AY817">
            <v>17584099</v>
          </cell>
          <cell r="AZ817">
            <v>18275318</v>
          </cell>
          <cell r="BA817">
            <v>18967674</v>
          </cell>
          <cell r="BB817">
            <v>19668329</v>
          </cell>
          <cell r="BC817">
            <v>20689602</v>
          </cell>
          <cell r="BD817">
            <v>21480326</v>
          </cell>
          <cell r="BE817">
            <v>22161013</v>
          </cell>
          <cell r="BF817">
            <v>22844146</v>
          </cell>
          <cell r="BG817">
            <v>23582029</v>
          </cell>
          <cell r="BH817">
            <v>24292105</v>
          </cell>
          <cell r="BI817">
            <v>24376913</v>
          </cell>
          <cell r="BJ817">
            <v>24757106</v>
          </cell>
          <cell r="BK817">
            <v>25726625</v>
          </cell>
          <cell r="BL817">
            <v>26665067</v>
          </cell>
          <cell r="BM817">
            <v>27346815</v>
          </cell>
          <cell r="BN817">
            <v>28027026</v>
          </cell>
          <cell r="BO817">
            <v>28715150</v>
          </cell>
          <cell r="BP817">
            <v>29438670</v>
          </cell>
          <cell r="BQ817">
            <v>1.1890998083540136</v>
          </cell>
        </row>
        <row r="818">
          <cell r="C818" t="str">
            <v>SYR</v>
          </cell>
          <cell r="H818">
            <v>2735313</v>
          </cell>
          <cell r="I818">
            <v>2828974</v>
          </cell>
          <cell r="J818">
            <v>2924699</v>
          </cell>
          <cell r="K818">
            <v>3020636</v>
          </cell>
          <cell r="L818">
            <v>3119400</v>
          </cell>
          <cell r="M818">
            <v>3222568</v>
          </cell>
          <cell r="N818">
            <v>3329619</v>
          </cell>
          <cell r="O818">
            <v>3440313</v>
          </cell>
          <cell r="P818">
            <v>3554208</v>
          </cell>
          <cell r="Q818">
            <v>3671838</v>
          </cell>
          <cell r="R818">
            <v>3794766</v>
          </cell>
          <cell r="S818">
            <v>3928194</v>
          </cell>
          <cell r="T818">
            <v>4081284</v>
          </cell>
          <cell r="U818">
            <v>4244963</v>
          </cell>
          <cell r="V818">
            <v>4421940</v>
          </cell>
          <cell r="W818">
            <v>4608609</v>
          </cell>
          <cell r="X818">
            <v>4800914</v>
          </cell>
          <cell r="Y818">
            <v>5001633</v>
          </cell>
          <cell r="Z818">
            <v>5210590</v>
          </cell>
          <cell r="AA818">
            <v>5430738</v>
          </cell>
          <cell r="AB818">
            <v>5663449</v>
          </cell>
          <cell r="AC818">
            <v>5901812</v>
          </cell>
          <cell r="AD818">
            <v>6155687</v>
          </cell>
          <cell r="AE818">
            <v>6414321</v>
          </cell>
          <cell r="AF818">
            <v>6674265</v>
          </cell>
          <cell r="AG818">
            <v>6924520</v>
          </cell>
          <cell r="AH818">
            <v>7173657</v>
          </cell>
          <cell r="AI818">
            <v>7420483</v>
          </cell>
          <cell r="AJ818">
            <v>7676892</v>
          </cell>
          <cell r="AK818">
            <v>7947533</v>
          </cell>
          <cell r="AL818">
            <v>8224147</v>
          </cell>
          <cell r="AM818">
            <v>8506524</v>
          </cell>
          <cell r="AN818">
            <v>8794054</v>
          </cell>
          <cell r="AO818">
            <v>9083286</v>
          </cell>
          <cell r="AP818">
            <v>9408759</v>
          </cell>
          <cell r="AQ818">
            <v>9734726</v>
          </cell>
          <cell r="AR818">
            <v>10606147</v>
          </cell>
          <cell r="AS818">
            <v>11574817</v>
          </cell>
          <cell r="AT818">
            <v>11560981</v>
          </cell>
          <cell r="AU818">
            <v>11829284</v>
          </cell>
          <cell r="AV818">
            <v>12093086</v>
          </cell>
          <cell r="AW818">
            <v>12180959</v>
          </cell>
          <cell r="AX818">
            <v>11624112</v>
          </cell>
          <cell r="AY818">
            <v>10175580</v>
          </cell>
          <cell r="AZ818">
            <v>9242726</v>
          </cell>
          <cell r="BA818">
            <v>8824546</v>
          </cell>
          <cell r="BB818">
            <v>9001260</v>
          </cell>
          <cell r="BC818">
            <v>9055955</v>
          </cell>
          <cell r="BD818">
            <v>9779640</v>
          </cell>
          <cell r="BE818">
            <v>10503494</v>
          </cell>
          <cell r="BF818">
            <v>11040195</v>
          </cell>
          <cell r="BG818">
            <v>11532311</v>
          </cell>
          <cell r="BH818">
            <v>12480576</v>
          </cell>
          <cell r="BI818">
            <v>13469746</v>
          </cell>
          <cell r="BJ818">
            <v>14180101</v>
          </cell>
          <cell r="BK818">
            <v>14787796</v>
          </cell>
          <cell r="BL818">
            <v>15300593</v>
          </cell>
          <cell r="BM818">
            <v>15762594</v>
          </cell>
          <cell r="BN818">
            <v>16139410</v>
          </cell>
          <cell r="BO818">
            <v>16437777</v>
          </cell>
          <cell r="BP818">
            <v>16643288</v>
          </cell>
          <cell r="BQ818">
            <v>1.1737072958789221</v>
          </cell>
        </row>
        <row r="819">
          <cell r="C819" t="str">
            <v>TJK</v>
          </cell>
          <cell r="H819">
            <v>1306964</v>
          </cell>
          <cell r="I819">
            <v>1355307</v>
          </cell>
          <cell r="J819">
            <v>1405531</v>
          </cell>
          <cell r="K819">
            <v>1457165</v>
          </cell>
          <cell r="L819">
            <v>1509727</v>
          </cell>
          <cell r="M819">
            <v>1563054</v>
          </cell>
          <cell r="N819">
            <v>1616678</v>
          </cell>
          <cell r="O819">
            <v>1670675</v>
          </cell>
          <cell r="P819">
            <v>1723088</v>
          </cell>
          <cell r="Q819">
            <v>1771907</v>
          </cell>
          <cell r="R819">
            <v>1820135</v>
          </cell>
          <cell r="S819">
            <v>1872855</v>
          </cell>
          <cell r="T819">
            <v>1926960</v>
          </cell>
          <cell r="U819">
            <v>1980848</v>
          </cell>
          <cell r="V819">
            <v>2033620</v>
          </cell>
          <cell r="W819">
            <v>2101653</v>
          </cell>
          <cell r="X819">
            <v>2178294</v>
          </cell>
          <cell r="Y819">
            <v>2257822</v>
          </cell>
          <cell r="Z819">
            <v>2340010</v>
          </cell>
          <cell r="AA819">
            <v>2384834</v>
          </cell>
          <cell r="AB819">
            <v>2441690</v>
          </cell>
          <cell r="AC819">
            <v>2510133</v>
          </cell>
          <cell r="AD819">
            <v>2542376</v>
          </cell>
          <cell r="AE819">
            <v>2583882</v>
          </cell>
          <cell r="AF819">
            <v>2651782</v>
          </cell>
          <cell r="AG819">
            <v>2728087</v>
          </cell>
          <cell r="AH819">
            <v>2811551</v>
          </cell>
          <cell r="AI819">
            <v>2877624</v>
          </cell>
          <cell r="AJ819">
            <v>2949548</v>
          </cell>
          <cell r="AK819">
            <v>3026028</v>
          </cell>
          <cell r="AL819">
            <v>3132307</v>
          </cell>
          <cell r="AM819">
            <v>3239303</v>
          </cell>
          <cell r="AN819">
            <v>3348680</v>
          </cell>
          <cell r="AO819">
            <v>3458453</v>
          </cell>
          <cell r="AP819">
            <v>3565737</v>
          </cell>
          <cell r="AQ819">
            <v>3666351</v>
          </cell>
          <cell r="AR819">
            <v>3759507</v>
          </cell>
          <cell r="AS819">
            <v>3844770</v>
          </cell>
          <cell r="AT819">
            <v>3928011</v>
          </cell>
          <cell r="AU819">
            <v>4009961</v>
          </cell>
          <cell r="AV819">
            <v>4095901</v>
          </cell>
          <cell r="AW819">
            <v>4157154</v>
          </cell>
          <cell r="AX819">
            <v>4246408</v>
          </cell>
          <cell r="AY819">
            <v>4343381</v>
          </cell>
          <cell r="AZ819">
            <v>4439533</v>
          </cell>
          <cell r="BA819">
            <v>4528586</v>
          </cell>
          <cell r="BB819">
            <v>4619743</v>
          </cell>
          <cell r="BC819">
            <v>4712517</v>
          </cell>
          <cell r="BD819">
            <v>4803263</v>
          </cell>
          <cell r="BE819">
            <v>4897683</v>
          </cell>
          <cell r="BF819">
            <v>4988216</v>
          </cell>
          <cell r="BG819">
            <v>5074910</v>
          </cell>
          <cell r="BH819">
            <v>5159943</v>
          </cell>
          <cell r="BI819">
            <v>5252829</v>
          </cell>
          <cell r="BJ819">
            <v>5358690</v>
          </cell>
          <cell r="BK819">
            <v>5474081</v>
          </cell>
          <cell r="BL819">
            <v>5597254</v>
          </cell>
          <cell r="BM819">
            <v>5724344</v>
          </cell>
          <cell r="BN819">
            <v>5858033</v>
          </cell>
          <cell r="BO819">
            <v>5997959</v>
          </cell>
          <cell r="BP819">
            <v>6137775</v>
          </cell>
          <cell r="BQ819">
            <v>1.1453872121731243</v>
          </cell>
        </row>
        <row r="820">
          <cell r="C820" t="str">
            <v>TZA</v>
          </cell>
          <cell r="H820">
            <v>6141828</v>
          </cell>
          <cell r="I820">
            <v>6339600</v>
          </cell>
          <cell r="J820">
            <v>6557090</v>
          </cell>
          <cell r="K820">
            <v>6773536</v>
          </cell>
          <cell r="L820">
            <v>6998179</v>
          </cell>
          <cell r="M820">
            <v>7230629</v>
          </cell>
          <cell r="N820">
            <v>7471760</v>
          </cell>
          <cell r="O820">
            <v>7718065</v>
          </cell>
          <cell r="P820">
            <v>7957307</v>
          </cell>
          <cell r="Q820">
            <v>8185237</v>
          </cell>
          <cell r="R820">
            <v>8398616</v>
          </cell>
          <cell r="S820">
            <v>8660305</v>
          </cell>
          <cell r="T820">
            <v>8927394</v>
          </cell>
          <cell r="U820">
            <v>9279829</v>
          </cell>
          <cell r="V820">
            <v>9559648</v>
          </cell>
          <cell r="W820">
            <v>9939580</v>
          </cell>
          <cell r="X820">
            <v>10318178</v>
          </cell>
          <cell r="Y820">
            <v>10774711</v>
          </cell>
          <cell r="Z820">
            <v>11105765</v>
          </cell>
          <cell r="AA820">
            <v>11453766</v>
          </cell>
          <cell r="AB820">
            <v>11801824</v>
          </cell>
          <cell r="AC820">
            <v>12146278</v>
          </cell>
          <cell r="AD820">
            <v>12502474</v>
          </cell>
          <cell r="AE820">
            <v>13182819</v>
          </cell>
          <cell r="AF820">
            <v>13920126</v>
          </cell>
          <cell r="AG820">
            <v>14264305</v>
          </cell>
          <cell r="AH820">
            <v>14301407</v>
          </cell>
          <cell r="AI820">
            <v>14740680</v>
          </cell>
          <cell r="AJ820">
            <v>15116133</v>
          </cell>
          <cell r="AK820">
            <v>15587928</v>
          </cell>
          <cell r="AL820">
            <v>16068148</v>
          </cell>
          <cell r="AM820">
            <v>16462231</v>
          </cell>
          <cell r="AN820">
            <v>16880697</v>
          </cell>
          <cell r="AO820">
            <v>17315371</v>
          </cell>
          <cell r="AP820">
            <v>17766493</v>
          </cell>
          <cell r="AQ820">
            <v>18231501</v>
          </cell>
          <cell r="AR820">
            <v>18717835</v>
          </cell>
          <cell r="AS820">
            <v>19226691</v>
          </cell>
          <cell r="AT820">
            <v>19707390</v>
          </cell>
          <cell r="AU820">
            <v>20103764</v>
          </cell>
          <cell r="AV820">
            <v>20719599</v>
          </cell>
          <cell r="AW820">
            <v>21405846</v>
          </cell>
          <cell r="AX820">
            <v>22146298</v>
          </cell>
          <cell r="AY820">
            <v>22965107</v>
          </cell>
          <cell r="AZ820">
            <v>23787214</v>
          </cell>
          <cell r="BA820">
            <v>24822386</v>
          </cell>
          <cell r="BB820">
            <v>25816436</v>
          </cell>
          <cell r="BC820">
            <v>26814538</v>
          </cell>
          <cell r="BD820">
            <v>27708243</v>
          </cell>
          <cell r="BE820">
            <v>28642770</v>
          </cell>
          <cell r="BF820">
            <v>29662757</v>
          </cell>
          <cell r="BG820">
            <v>30666450</v>
          </cell>
          <cell r="BH820">
            <v>31644248</v>
          </cell>
          <cell r="BI820">
            <v>32624000</v>
          </cell>
          <cell r="BJ820">
            <v>33626789</v>
          </cell>
          <cell r="BK820">
            <v>34654835</v>
          </cell>
          <cell r="BL820">
            <v>35682744</v>
          </cell>
          <cell r="BM820">
            <v>36745398</v>
          </cell>
          <cell r="BN820">
            <v>37858500</v>
          </cell>
          <cell r="BO820">
            <v>39022978</v>
          </cell>
          <cell r="BP820">
            <v>40196280</v>
          </cell>
          <cell r="BQ820">
            <v>1.1953648027470003</v>
          </cell>
        </row>
        <row r="821">
          <cell r="C821" t="str">
            <v>THA</v>
          </cell>
          <cell r="H821">
            <v>16715176</v>
          </cell>
          <cell r="I821">
            <v>17296841</v>
          </cell>
          <cell r="J821">
            <v>17921579</v>
          </cell>
          <cell r="K821">
            <v>18570142</v>
          </cell>
          <cell r="L821">
            <v>19226678</v>
          </cell>
          <cell r="M821">
            <v>19895370</v>
          </cell>
          <cell r="N821">
            <v>20559876</v>
          </cell>
          <cell r="O821">
            <v>21281533</v>
          </cell>
          <cell r="P821">
            <v>22017848</v>
          </cell>
          <cell r="Q821">
            <v>22774693</v>
          </cell>
          <cell r="R821">
            <v>23549376</v>
          </cell>
          <cell r="S821">
            <v>24331973</v>
          </cell>
          <cell r="T821">
            <v>25146500</v>
          </cell>
          <cell r="U821">
            <v>25999615</v>
          </cell>
          <cell r="V821">
            <v>26839455</v>
          </cell>
          <cell r="W821">
            <v>27666252</v>
          </cell>
          <cell r="X821">
            <v>28458635</v>
          </cell>
          <cell r="Y821">
            <v>29248647</v>
          </cell>
          <cell r="Z821">
            <v>30026854</v>
          </cell>
          <cell r="AA821">
            <v>30761466</v>
          </cell>
          <cell r="AB821">
            <v>31512236</v>
          </cell>
          <cell r="AC821">
            <v>32196827</v>
          </cell>
          <cell r="AD821">
            <v>32843285</v>
          </cell>
          <cell r="AE821">
            <v>33428490</v>
          </cell>
          <cell r="AF821">
            <v>33986600</v>
          </cell>
          <cell r="AG821">
            <v>34520894</v>
          </cell>
          <cell r="AH821">
            <v>35020588</v>
          </cell>
          <cell r="AI821">
            <v>35473553</v>
          </cell>
          <cell r="AJ821">
            <v>35891914</v>
          </cell>
          <cell r="AK821">
            <v>36237422</v>
          </cell>
          <cell r="AL821">
            <v>36561574</v>
          </cell>
          <cell r="AM821">
            <v>36847412</v>
          </cell>
          <cell r="AN821">
            <v>37077034</v>
          </cell>
          <cell r="AO821">
            <v>37253494</v>
          </cell>
          <cell r="AP821">
            <v>37404692</v>
          </cell>
          <cell r="AQ821">
            <v>37518105</v>
          </cell>
          <cell r="AR821">
            <v>37620338</v>
          </cell>
          <cell r="AS821">
            <v>37710734</v>
          </cell>
          <cell r="AT821">
            <v>37780678</v>
          </cell>
          <cell r="AU821">
            <v>37831777</v>
          </cell>
          <cell r="AV821">
            <v>37797106</v>
          </cell>
          <cell r="AW821">
            <v>37752572</v>
          </cell>
          <cell r="AX821">
            <v>37687920</v>
          </cell>
          <cell r="AY821">
            <v>37582286</v>
          </cell>
          <cell r="AZ821">
            <v>37423814</v>
          </cell>
          <cell r="BA821">
            <v>37208920</v>
          </cell>
          <cell r="BB821">
            <v>37025886</v>
          </cell>
          <cell r="BC821">
            <v>36777534</v>
          </cell>
          <cell r="BD821">
            <v>36464818</v>
          </cell>
          <cell r="BE821">
            <v>36144942</v>
          </cell>
          <cell r="BF821">
            <v>35848988</v>
          </cell>
          <cell r="BG821">
            <v>35521912</v>
          </cell>
          <cell r="BH821">
            <v>35180199</v>
          </cell>
          <cell r="BI821">
            <v>34849707</v>
          </cell>
          <cell r="BJ821">
            <v>34536904</v>
          </cell>
          <cell r="BK821">
            <v>34236930</v>
          </cell>
          <cell r="BL821">
            <v>33953767</v>
          </cell>
          <cell r="BM821">
            <v>33679386</v>
          </cell>
          <cell r="BN821">
            <v>33393368</v>
          </cell>
          <cell r="BO821">
            <v>33078656</v>
          </cell>
          <cell r="BP821">
            <v>32734562</v>
          </cell>
          <cell r="BQ821">
            <v>0.94781402525252412</v>
          </cell>
        </row>
        <row r="822">
          <cell r="C822" t="str">
            <v>TLS</v>
          </cell>
          <cell r="H822">
            <v>279757</v>
          </cell>
          <cell r="I822">
            <v>284007</v>
          </cell>
          <cell r="J822">
            <v>288538</v>
          </cell>
          <cell r="K822">
            <v>293087</v>
          </cell>
          <cell r="L822">
            <v>295958</v>
          </cell>
          <cell r="M822">
            <v>303507</v>
          </cell>
          <cell r="N822">
            <v>311508</v>
          </cell>
          <cell r="O822">
            <v>320276</v>
          </cell>
          <cell r="P822">
            <v>329116</v>
          </cell>
          <cell r="Q822">
            <v>336681</v>
          </cell>
          <cell r="R822">
            <v>342442</v>
          </cell>
          <cell r="S822">
            <v>343832</v>
          </cell>
          <cell r="T822">
            <v>345841</v>
          </cell>
          <cell r="U822">
            <v>348360</v>
          </cell>
          <cell r="V822">
            <v>351218</v>
          </cell>
          <cell r="W822">
            <v>354342</v>
          </cell>
          <cell r="X822">
            <v>357514</v>
          </cell>
          <cell r="Y822">
            <v>360779</v>
          </cell>
          <cell r="Z822">
            <v>364078</v>
          </cell>
          <cell r="AA822">
            <v>369824</v>
          </cell>
          <cell r="AB822">
            <v>376136</v>
          </cell>
          <cell r="AC822">
            <v>384189</v>
          </cell>
          <cell r="AD822">
            <v>392393</v>
          </cell>
          <cell r="AE822">
            <v>401098</v>
          </cell>
          <cell r="AF822">
            <v>411004</v>
          </cell>
          <cell r="AG822">
            <v>422035</v>
          </cell>
          <cell r="AH822">
            <v>434625</v>
          </cell>
          <cell r="AI822">
            <v>447257</v>
          </cell>
          <cell r="AJ822">
            <v>460528</v>
          </cell>
          <cell r="AK822">
            <v>345417</v>
          </cell>
          <cell r="AL822">
            <v>375596</v>
          </cell>
          <cell r="AM822">
            <v>410281</v>
          </cell>
          <cell r="AN822">
            <v>438931</v>
          </cell>
          <cell r="AO822">
            <v>444550</v>
          </cell>
          <cell r="AP822">
            <v>448089</v>
          </cell>
          <cell r="AQ822">
            <v>453153</v>
          </cell>
          <cell r="AR822">
            <v>459606</v>
          </cell>
          <cell r="AS822">
            <v>468005</v>
          </cell>
          <cell r="AT822">
            <v>478234</v>
          </cell>
          <cell r="AU822">
            <v>490214</v>
          </cell>
          <cell r="AV822">
            <v>503682</v>
          </cell>
          <cell r="AW822">
            <v>518077</v>
          </cell>
          <cell r="AX822">
            <v>533300</v>
          </cell>
          <cell r="AY822">
            <v>549528</v>
          </cell>
          <cell r="AZ822">
            <v>566924</v>
          </cell>
          <cell r="BA822">
            <v>585688</v>
          </cell>
          <cell r="BB822">
            <v>604807</v>
          </cell>
          <cell r="BC822">
            <v>624033</v>
          </cell>
          <cell r="BD822">
            <v>643010</v>
          </cell>
          <cell r="BE822">
            <v>661473</v>
          </cell>
          <cell r="BF822">
            <v>679338</v>
          </cell>
          <cell r="BG822">
            <v>696239</v>
          </cell>
          <cell r="BH822">
            <v>710400</v>
          </cell>
          <cell r="BI822">
            <v>724034</v>
          </cell>
          <cell r="BJ822">
            <v>740626</v>
          </cell>
          <cell r="BK822">
            <v>758015</v>
          </cell>
          <cell r="BL822">
            <v>776527</v>
          </cell>
          <cell r="BM822">
            <v>796377</v>
          </cell>
          <cell r="BN822">
            <v>817529</v>
          </cell>
          <cell r="BO822">
            <v>838789</v>
          </cell>
          <cell r="BP822">
            <v>859707</v>
          </cell>
          <cell r="BQ822">
            <v>1.160784255481174</v>
          </cell>
        </row>
        <row r="823">
          <cell r="C823" t="str">
            <v>TGO</v>
          </cell>
          <cell r="H823">
            <v>816940</v>
          </cell>
          <cell r="I823">
            <v>840576</v>
          </cell>
          <cell r="J823">
            <v>861483</v>
          </cell>
          <cell r="K823">
            <v>881460</v>
          </cell>
          <cell r="L823">
            <v>901015</v>
          </cell>
          <cell r="M823">
            <v>920353</v>
          </cell>
          <cell r="N823">
            <v>939788</v>
          </cell>
          <cell r="O823">
            <v>959947</v>
          </cell>
          <cell r="P823">
            <v>981701</v>
          </cell>
          <cell r="Q823">
            <v>1007109</v>
          </cell>
          <cell r="R823">
            <v>1037569</v>
          </cell>
          <cell r="S823">
            <v>1073267</v>
          </cell>
          <cell r="T823">
            <v>1112844</v>
          </cell>
          <cell r="U823">
            <v>1154305</v>
          </cell>
          <cell r="V823">
            <v>1196914</v>
          </cell>
          <cell r="W823">
            <v>1238395</v>
          </cell>
          <cell r="X823">
            <v>1289954</v>
          </cell>
          <cell r="Y823">
            <v>1344062</v>
          </cell>
          <cell r="Z823">
            <v>1399872</v>
          </cell>
          <cell r="AA823">
            <v>1457702</v>
          </cell>
          <cell r="AB823">
            <v>1517427</v>
          </cell>
          <cell r="AC823">
            <v>1578754</v>
          </cell>
          <cell r="AD823">
            <v>1641309</v>
          </cell>
          <cell r="AE823">
            <v>1571606</v>
          </cell>
          <cell r="AF823">
            <v>1673092</v>
          </cell>
          <cell r="AG823">
            <v>1762442</v>
          </cell>
          <cell r="AH823">
            <v>1845960</v>
          </cell>
          <cell r="AI823">
            <v>1921730</v>
          </cell>
          <cell r="AJ823">
            <v>1999059</v>
          </cell>
          <cell r="AK823">
            <v>2077106</v>
          </cell>
          <cell r="AL823">
            <v>2150025</v>
          </cell>
          <cell r="AM823">
            <v>2219287</v>
          </cell>
          <cell r="AN823">
            <v>2286686</v>
          </cell>
          <cell r="AO823">
            <v>2358063</v>
          </cell>
          <cell r="AP823">
            <v>2432235</v>
          </cell>
          <cell r="AQ823">
            <v>2505554</v>
          </cell>
          <cell r="AR823">
            <v>2601479</v>
          </cell>
          <cell r="AS823">
            <v>2684935</v>
          </cell>
          <cell r="AT823">
            <v>2777037</v>
          </cell>
          <cell r="AU823">
            <v>2857126</v>
          </cell>
          <cell r="AV823">
            <v>2937797</v>
          </cell>
          <cell r="AW823">
            <v>3019423</v>
          </cell>
          <cell r="AX823">
            <v>3102024</v>
          </cell>
          <cell r="AY823">
            <v>3186956</v>
          </cell>
          <cell r="AZ823">
            <v>3274763</v>
          </cell>
          <cell r="BA823">
            <v>3365334</v>
          </cell>
          <cell r="BB823">
            <v>3458756</v>
          </cell>
          <cell r="BC823">
            <v>3554896</v>
          </cell>
          <cell r="BD823">
            <v>3653240</v>
          </cell>
          <cell r="BE823">
            <v>3752931</v>
          </cell>
          <cell r="BF823">
            <v>3857907</v>
          </cell>
          <cell r="BG823">
            <v>3959776</v>
          </cell>
          <cell r="BH823">
            <v>4066827</v>
          </cell>
          <cell r="BI823">
            <v>4177616</v>
          </cell>
          <cell r="BJ823">
            <v>4284337</v>
          </cell>
          <cell r="BK823">
            <v>4393322</v>
          </cell>
          <cell r="BL823">
            <v>4503380</v>
          </cell>
          <cell r="BM823">
            <v>4610769</v>
          </cell>
          <cell r="BN823">
            <v>4717472</v>
          </cell>
          <cell r="BO823">
            <v>4825894</v>
          </cell>
          <cell r="BP823">
            <v>4938552</v>
          </cell>
          <cell r="BQ823">
            <v>1.1526992391121427</v>
          </cell>
        </row>
        <row r="824">
          <cell r="C824" t="str">
            <v>TUN</v>
          </cell>
          <cell r="H824">
            <v>2283312</v>
          </cell>
          <cell r="I824">
            <v>2351827</v>
          </cell>
          <cell r="J824">
            <v>2424091</v>
          </cell>
          <cell r="K824">
            <v>2500255</v>
          </cell>
          <cell r="L824">
            <v>2580817</v>
          </cell>
          <cell r="M824">
            <v>2666006</v>
          </cell>
          <cell r="N824">
            <v>2749568</v>
          </cell>
          <cell r="O824">
            <v>2838584</v>
          </cell>
          <cell r="P824">
            <v>2928419</v>
          </cell>
          <cell r="Q824">
            <v>3020135</v>
          </cell>
          <cell r="R824">
            <v>3113157</v>
          </cell>
          <cell r="S824">
            <v>3208246</v>
          </cell>
          <cell r="T824">
            <v>3297500</v>
          </cell>
          <cell r="U824">
            <v>3380110</v>
          </cell>
          <cell r="V824">
            <v>3486804</v>
          </cell>
          <cell r="W824">
            <v>3587120</v>
          </cell>
          <cell r="X824">
            <v>3691522</v>
          </cell>
          <cell r="Y824">
            <v>3800322</v>
          </cell>
          <cell r="Z824">
            <v>3915794</v>
          </cell>
          <cell r="AA824">
            <v>4038319</v>
          </cell>
          <cell r="AB824">
            <v>4168824</v>
          </cell>
          <cell r="AC824">
            <v>4310281</v>
          </cell>
          <cell r="AD824">
            <v>4457143</v>
          </cell>
          <cell r="AE824">
            <v>4604028</v>
          </cell>
          <cell r="AF824">
            <v>4734928</v>
          </cell>
          <cell r="AG824">
            <v>4857696</v>
          </cell>
          <cell r="AH824">
            <v>4983346</v>
          </cell>
          <cell r="AI824">
            <v>5107969</v>
          </cell>
          <cell r="AJ824">
            <v>5231533</v>
          </cell>
          <cell r="AK824">
            <v>5354657</v>
          </cell>
          <cell r="AL824">
            <v>5475225</v>
          </cell>
          <cell r="AM824">
            <v>5591165</v>
          </cell>
          <cell r="AN824">
            <v>5696703</v>
          </cell>
          <cell r="AO824">
            <v>5790636</v>
          </cell>
          <cell r="AP824">
            <v>5863018</v>
          </cell>
          <cell r="AQ824">
            <v>5922456</v>
          </cell>
          <cell r="AR824">
            <v>5974341</v>
          </cell>
          <cell r="AS824">
            <v>6022066</v>
          </cell>
          <cell r="AT824">
            <v>6066623</v>
          </cell>
          <cell r="AU824">
            <v>6104424</v>
          </cell>
          <cell r="AV824">
            <v>6132293</v>
          </cell>
          <cell r="AW824">
            <v>6150010</v>
          </cell>
          <cell r="AX824">
            <v>6158317</v>
          </cell>
          <cell r="AY824">
            <v>6156813</v>
          </cell>
          <cell r="AZ824">
            <v>6151451</v>
          </cell>
          <cell r="BA824">
            <v>6142004</v>
          </cell>
          <cell r="BB824">
            <v>6127692</v>
          </cell>
          <cell r="BC824">
            <v>6116883</v>
          </cell>
          <cell r="BD824">
            <v>6113599</v>
          </cell>
          <cell r="BE824">
            <v>6116890</v>
          </cell>
          <cell r="BF824">
            <v>6126247</v>
          </cell>
          <cell r="BG824">
            <v>6143229</v>
          </cell>
          <cell r="BH824">
            <v>6158563</v>
          </cell>
          <cell r="BI824">
            <v>6171622</v>
          </cell>
          <cell r="BJ824">
            <v>6184368</v>
          </cell>
          <cell r="BK824">
            <v>6196744</v>
          </cell>
          <cell r="BL824">
            <v>6212223</v>
          </cell>
          <cell r="BM824">
            <v>6233535</v>
          </cell>
          <cell r="BN824">
            <v>6260804</v>
          </cell>
          <cell r="BO824">
            <v>6287124</v>
          </cell>
          <cell r="BP824">
            <v>6312151</v>
          </cell>
          <cell r="BQ824">
            <v>1.0206622568385322</v>
          </cell>
        </row>
        <row r="825">
          <cell r="C825" t="str">
            <v>TUV</v>
          </cell>
          <cell r="H825">
            <v>2498</v>
          </cell>
          <cell r="I825">
            <v>2543</v>
          </cell>
          <cell r="J825">
            <v>2583</v>
          </cell>
          <cell r="K825">
            <v>2627</v>
          </cell>
          <cell r="L825">
            <v>2788</v>
          </cell>
          <cell r="M825">
            <v>2961</v>
          </cell>
          <cell r="N825">
            <v>3148</v>
          </cell>
          <cell r="O825">
            <v>3350</v>
          </cell>
          <cell r="P825">
            <v>3563</v>
          </cell>
          <cell r="Q825">
            <v>3708</v>
          </cell>
          <cell r="R825">
            <v>3832</v>
          </cell>
          <cell r="S825">
            <v>3932</v>
          </cell>
          <cell r="T825">
            <v>4011</v>
          </cell>
          <cell r="U825">
            <v>4070</v>
          </cell>
          <cell r="V825">
            <v>4099</v>
          </cell>
          <cell r="W825">
            <v>4145</v>
          </cell>
          <cell r="X825">
            <v>4190</v>
          </cell>
          <cell r="Y825">
            <v>4230</v>
          </cell>
          <cell r="Z825">
            <v>4263</v>
          </cell>
          <cell r="AA825">
            <v>4293</v>
          </cell>
          <cell r="AB825">
            <v>4322</v>
          </cell>
          <cell r="AC825">
            <v>4351</v>
          </cell>
          <cell r="AD825">
            <v>4358</v>
          </cell>
          <cell r="AE825">
            <v>4383</v>
          </cell>
          <cell r="AF825">
            <v>4429</v>
          </cell>
          <cell r="AG825">
            <v>4477</v>
          </cell>
          <cell r="AH825">
            <v>4515</v>
          </cell>
          <cell r="AI825">
            <v>4540</v>
          </cell>
          <cell r="AJ825">
            <v>4554</v>
          </cell>
          <cell r="AK825">
            <v>4561</v>
          </cell>
          <cell r="AL825">
            <v>4566</v>
          </cell>
          <cell r="AM825">
            <v>4565</v>
          </cell>
          <cell r="AN825">
            <v>4572</v>
          </cell>
          <cell r="AO825">
            <v>4653</v>
          </cell>
          <cell r="AP825">
            <v>4737</v>
          </cell>
          <cell r="AQ825">
            <v>4817</v>
          </cell>
          <cell r="AR825">
            <v>4900</v>
          </cell>
          <cell r="AS825">
            <v>4980</v>
          </cell>
          <cell r="AT825">
            <v>5056</v>
          </cell>
          <cell r="AU825">
            <v>5127</v>
          </cell>
          <cell r="AV825">
            <v>5193</v>
          </cell>
          <cell r="AW825">
            <v>5258</v>
          </cell>
          <cell r="AX825">
            <v>5307</v>
          </cell>
          <cell r="AY825">
            <v>5301</v>
          </cell>
          <cell r="AZ825">
            <v>5287</v>
          </cell>
          <cell r="BA825">
            <v>5271</v>
          </cell>
          <cell r="BB825">
            <v>5250</v>
          </cell>
          <cell r="BC825">
            <v>5217</v>
          </cell>
          <cell r="BD825">
            <v>5139</v>
          </cell>
          <cell r="BE825">
            <v>5060</v>
          </cell>
          <cell r="BF825">
            <v>4969</v>
          </cell>
          <cell r="BG825">
            <v>4859</v>
          </cell>
          <cell r="BH825">
            <v>4663</v>
          </cell>
          <cell r="BI825">
            <v>4467</v>
          </cell>
          <cell r="BJ825">
            <v>4351</v>
          </cell>
          <cell r="BK825">
            <v>4260</v>
          </cell>
          <cell r="BL825">
            <v>4195</v>
          </cell>
          <cell r="BM825">
            <v>4157</v>
          </cell>
          <cell r="BN825">
            <v>4120</v>
          </cell>
          <cell r="BO825">
            <v>4100</v>
          </cell>
          <cell r="BP825">
            <v>4111</v>
          </cell>
          <cell r="BQ825">
            <v>0.94484026660537812</v>
          </cell>
        </row>
        <row r="826">
          <cell r="C826" t="str">
            <v>UGA</v>
          </cell>
          <cell r="H826">
            <v>3833413</v>
          </cell>
          <cell r="I826">
            <v>3927559</v>
          </cell>
          <cell r="J826">
            <v>4021279</v>
          </cell>
          <cell r="K826">
            <v>4117972</v>
          </cell>
          <cell r="L826">
            <v>4221293</v>
          </cell>
          <cell r="M826">
            <v>4334208</v>
          </cell>
          <cell r="N826">
            <v>4456734</v>
          </cell>
          <cell r="O826">
            <v>4587845</v>
          </cell>
          <cell r="P826">
            <v>4726102</v>
          </cell>
          <cell r="Q826">
            <v>4869851</v>
          </cell>
          <cell r="R826">
            <v>5018194</v>
          </cell>
          <cell r="S826">
            <v>5190579</v>
          </cell>
          <cell r="T826">
            <v>5359991</v>
          </cell>
          <cell r="U826">
            <v>5529893</v>
          </cell>
          <cell r="V826">
            <v>5704080</v>
          </cell>
          <cell r="W826">
            <v>5884851</v>
          </cell>
          <cell r="X826">
            <v>6101373</v>
          </cell>
          <cell r="Y826">
            <v>6329675</v>
          </cell>
          <cell r="Z826">
            <v>6565818</v>
          </cell>
          <cell r="AA826">
            <v>6805201</v>
          </cell>
          <cell r="AB826">
            <v>7044121</v>
          </cell>
          <cell r="AC826">
            <v>7281398</v>
          </cell>
          <cell r="AD826">
            <v>7517781</v>
          </cell>
          <cell r="AE826">
            <v>7754477</v>
          </cell>
          <cell r="AF826">
            <v>7992955</v>
          </cell>
          <cell r="AG826">
            <v>8234139</v>
          </cell>
          <cell r="AH826">
            <v>8480717</v>
          </cell>
          <cell r="AI826">
            <v>8734975</v>
          </cell>
          <cell r="AJ826">
            <v>8998263</v>
          </cell>
          <cell r="AK826">
            <v>9272910</v>
          </cell>
          <cell r="AL826">
            <v>9561426</v>
          </cell>
          <cell r="AM826">
            <v>9865770</v>
          </cell>
          <cell r="AN826">
            <v>10186306</v>
          </cell>
          <cell r="AO826">
            <v>10520317</v>
          </cell>
          <cell r="AP826">
            <v>10893449</v>
          </cell>
          <cell r="AQ826">
            <v>11273087</v>
          </cell>
          <cell r="AR826">
            <v>11654927</v>
          </cell>
          <cell r="AS826">
            <v>12040285</v>
          </cell>
          <cell r="AT826">
            <v>12433286</v>
          </cell>
          <cell r="AU826">
            <v>12832935</v>
          </cell>
          <cell r="AV826">
            <v>13241802</v>
          </cell>
          <cell r="AW826">
            <v>13678279</v>
          </cell>
          <cell r="AX826">
            <v>14155562</v>
          </cell>
          <cell r="AY826">
            <v>14688087</v>
          </cell>
          <cell r="AZ826">
            <v>15290871</v>
          </cell>
          <cell r="BA826">
            <v>15971456</v>
          </cell>
          <cell r="BB826">
            <v>16701128</v>
          </cell>
          <cell r="BC826">
            <v>17472690</v>
          </cell>
          <cell r="BD826">
            <v>18266652</v>
          </cell>
          <cell r="BE826">
            <v>19062129</v>
          </cell>
          <cell r="BF826">
            <v>19844627</v>
          </cell>
          <cell r="BG826">
            <v>20604698</v>
          </cell>
          <cell r="BH826">
            <v>21364594</v>
          </cell>
          <cell r="BI826">
            <v>22137897</v>
          </cell>
          <cell r="BJ826">
            <v>22939721</v>
          </cell>
          <cell r="BK826">
            <v>23781841</v>
          </cell>
          <cell r="BL826">
            <v>24649805</v>
          </cell>
          <cell r="BM826">
            <v>25526804</v>
          </cell>
          <cell r="BN826">
            <v>26406959</v>
          </cell>
          <cell r="BO826">
            <v>27291386</v>
          </cell>
          <cell r="BP826">
            <v>28178716</v>
          </cell>
          <cell r="BQ826">
            <v>1.2283809380244859</v>
          </cell>
        </row>
        <row r="827">
          <cell r="C827" t="str">
            <v>URY</v>
          </cell>
          <cell r="H827">
            <v>1373358</v>
          </cell>
          <cell r="I827">
            <v>1377703</v>
          </cell>
          <cell r="J827">
            <v>1381399</v>
          </cell>
          <cell r="K827">
            <v>1384517</v>
          </cell>
          <cell r="L827">
            <v>1387357</v>
          </cell>
          <cell r="M827">
            <v>1390234</v>
          </cell>
          <cell r="N827">
            <v>1393594</v>
          </cell>
          <cell r="O827">
            <v>1396648</v>
          </cell>
          <cell r="P827">
            <v>1399369</v>
          </cell>
          <cell r="Q827">
            <v>1402045</v>
          </cell>
          <cell r="R827">
            <v>1404916</v>
          </cell>
          <cell r="S827">
            <v>1407602</v>
          </cell>
          <cell r="T827">
            <v>1411368</v>
          </cell>
          <cell r="U827">
            <v>1416261</v>
          </cell>
          <cell r="V827">
            <v>1422015</v>
          </cell>
          <cell r="W827">
            <v>1428531</v>
          </cell>
          <cell r="X827">
            <v>1435722</v>
          </cell>
          <cell r="Y827">
            <v>1444583</v>
          </cell>
          <cell r="Z827">
            <v>1455525</v>
          </cell>
          <cell r="AA827">
            <v>1468611</v>
          </cell>
          <cell r="AB827">
            <v>1483265</v>
          </cell>
          <cell r="AC827">
            <v>1498173</v>
          </cell>
          <cell r="AD827">
            <v>1511494</v>
          </cell>
          <cell r="AE827">
            <v>1523809</v>
          </cell>
          <cell r="AF827">
            <v>1534181</v>
          </cell>
          <cell r="AG827">
            <v>1542266</v>
          </cell>
          <cell r="AH827">
            <v>1550342</v>
          </cell>
          <cell r="AI827">
            <v>1558740</v>
          </cell>
          <cell r="AJ827">
            <v>1566746</v>
          </cell>
          <cell r="AK827">
            <v>1574249</v>
          </cell>
          <cell r="AL827">
            <v>1579259</v>
          </cell>
          <cell r="AM827">
            <v>1581854</v>
          </cell>
          <cell r="AN827">
            <v>1583323</v>
          </cell>
          <cell r="AO827">
            <v>1585163</v>
          </cell>
          <cell r="AP827">
            <v>1587896</v>
          </cell>
          <cell r="AQ827">
            <v>1587955</v>
          </cell>
          <cell r="AR827">
            <v>1589643</v>
          </cell>
          <cell r="AS827">
            <v>1592596</v>
          </cell>
          <cell r="AT827">
            <v>1595875</v>
          </cell>
          <cell r="AU827">
            <v>1600186</v>
          </cell>
          <cell r="AV827">
            <v>1604583</v>
          </cell>
          <cell r="AW827">
            <v>1608696</v>
          </cell>
          <cell r="AX827">
            <v>1612428</v>
          </cell>
          <cell r="AY827">
            <v>1615414</v>
          </cell>
          <cell r="AZ827">
            <v>1618665</v>
          </cell>
          <cell r="BA827">
            <v>1621490</v>
          </cell>
          <cell r="BB827">
            <v>1624789</v>
          </cell>
          <cell r="BC827">
            <v>1628468</v>
          </cell>
          <cell r="BD827">
            <v>1631275</v>
          </cell>
          <cell r="BE827">
            <v>1633815</v>
          </cell>
          <cell r="BF827">
            <v>1637978</v>
          </cell>
          <cell r="BG827">
            <v>1640538</v>
          </cell>
          <cell r="BH827">
            <v>1642351</v>
          </cell>
          <cell r="BI827">
            <v>1642657</v>
          </cell>
          <cell r="BJ827">
            <v>1641079</v>
          </cell>
          <cell r="BK827">
            <v>1637966</v>
          </cell>
          <cell r="BL827">
            <v>1634076</v>
          </cell>
          <cell r="BM827">
            <v>1632265</v>
          </cell>
          <cell r="BN827">
            <v>1631833</v>
          </cell>
          <cell r="BO827">
            <v>1632806</v>
          </cell>
          <cell r="BP827">
            <v>1634845</v>
          </cell>
          <cell r="BQ827">
            <v>0.99620127976776252</v>
          </cell>
        </row>
        <row r="828">
          <cell r="C828" t="str">
            <v>VUT</v>
          </cell>
          <cell r="H828">
            <v>39412</v>
          </cell>
          <cell r="I828">
            <v>40712</v>
          </cell>
          <cell r="J828">
            <v>42105</v>
          </cell>
          <cell r="K828">
            <v>43574</v>
          </cell>
          <cell r="L828">
            <v>45125</v>
          </cell>
          <cell r="M828">
            <v>46744</v>
          </cell>
          <cell r="N828">
            <v>48436</v>
          </cell>
          <cell r="O828">
            <v>50181</v>
          </cell>
          <cell r="P828">
            <v>51963</v>
          </cell>
          <cell r="Q828">
            <v>52239</v>
          </cell>
          <cell r="R828">
            <v>53845</v>
          </cell>
          <cell r="S828">
            <v>55414</v>
          </cell>
          <cell r="T828">
            <v>56900</v>
          </cell>
          <cell r="U828">
            <v>58454</v>
          </cell>
          <cell r="V828">
            <v>60128</v>
          </cell>
          <cell r="W828">
            <v>61945</v>
          </cell>
          <cell r="X828">
            <v>63816</v>
          </cell>
          <cell r="Y828">
            <v>65741</v>
          </cell>
          <cell r="Z828">
            <v>67638</v>
          </cell>
          <cell r="AA828">
            <v>69442</v>
          </cell>
          <cell r="AB828">
            <v>70884</v>
          </cell>
          <cell r="AC828">
            <v>72349</v>
          </cell>
          <cell r="AD828">
            <v>73828</v>
          </cell>
          <cell r="AE828">
            <v>75350</v>
          </cell>
          <cell r="AF828">
            <v>76911</v>
          </cell>
          <cell r="AG828">
            <v>78995</v>
          </cell>
          <cell r="AH828">
            <v>81177</v>
          </cell>
          <cell r="AI828">
            <v>83439</v>
          </cell>
          <cell r="AJ828">
            <v>85718</v>
          </cell>
          <cell r="AK828">
            <v>88124</v>
          </cell>
          <cell r="AL828">
            <v>91002</v>
          </cell>
          <cell r="AM828">
            <v>93942</v>
          </cell>
          <cell r="AN828">
            <v>96925</v>
          </cell>
          <cell r="AO828">
            <v>99943</v>
          </cell>
          <cell r="AP828">
            <v>102989</v>
          </cell>
          <cell r="AQ828">
            <v>106066</v>
          </cell>
          <cell r="AR828">
            <v>109160</v>
          </cell>
          <cell r="AS828">
            <v>112258</v>
          </cell>
          <cell r="AT828">
            <v>115337</v>
          </cell>
          <cell r="AU828">
            <v>118326</v>
          </cell>
          <cell r="AV828">
            <v>120787</v>
          </cell>
          <cell r="AW828">
            <v>123166</v>
          </cell>
          <cell r="AX828">
            <v>125442</v>
          </cell>
          <cell r="AY828">
            <v>127646</v>
          </cell>
          <cell r="AZ828">
            <v>129788</v>
          </cell>
          <cell r="BA828">
            <v>131961</v>
          </cell>
          <cell r="BB828">
            <v>134314</v>
          </cell>
          <cell r="BC828">
            <v>136960</v>
          </cell>
          <cell r="BD828">
            <v>139639</v>
          </cell>
          <cell r="BE828">
            <v>142328</v>
          </cell>
          <cell r="BF828">
            <v>145315</v>
          </cell>
          <cell r="BG828">
            <v>148441</v>
          </cell>
          <cell r="BH828">
            <v>151978</v>
          </cell>
          <cell r="BI828">
            <v>155848</v>
          </cell>
          <cell r="BJ828">
            <v>159984</v>
          </cell>
          <cell r="BK828">
            <v>164757</v>
          </cell>
          <cell r="BL828">
            <v>169627</v>
          </cell>
          <cell r="BM828">
            <v>174613</v>
          </cell>
          <cell r="BN828">
            <v>179708</v>
          </cell>
          <cell r="BO828">
            <v>184865</v>
          </cell>
          <cell r="BP828">
            <v>189616</v>
          </cell>
          <cell r="BQ828">
            <v>1.1852185218521851</v>
          </cell>
        </row>
        <row r="829">
          <cell r="C829" t="str">
            <v>VCT</v>
          </cell>
          <cell r="H829">
            <v>39615</v>
          </cell>
          <cell r="I829">
            <v>40048</v>
          </cell>
          <cell r="J829">
            <v>40499</v>
          </cell>
          <cell r="K829">
            <v>40959</v>
          </cell>
          <cell r="L829">
            <v>41443</v>
          </cell>
          <cell r="M829">
            <v>42035</v>
          </cell>
          <cell r="N829">
            <v>42643</v>
          </cell>
          <cell r="O829">
            <v>43269</v>
          </cell>
          <cell r="P829">
            <v>43914</v>
          </cell>
          <cell r="Q829">
            <v>44624</v>
          </cell>
          <cell r="R829">
            <v>45832</v>
          </cell>
          <cell r="S829">
            <v>47182</v>
          </cell>
          <cell r="T829">
            <v>48274</v>
          </cell>
          <cell r="U829">
            <v>49133</v>
          </cell>
          <cell r="V829">
            <v>49842</v>
          </cell>
          <cell r="W829">
            <v>50459</v>
          </cell>
          <cell r="X829">
            <v>51388</v>
          </cell>
          <cell r="Y829">
            <v>52262</v>
          </cell>
          <cell r="Z829">
            <v>53088</v>
          </cell>
          <cell r="AA829">
            <v>53850</v>
          </cell>
          <cell r="AB829">
            <v>54546</v>
          </cell>
          <cell r="AC829">
            <v>55528</v>
          </cell>
          <cell r="AD829">
            <v>56579</v>
          </cell>
          <cell r="AE829">
            <v>57484</v>
          </cell>
          <cell r="AF829">
            <v>58231</v>
          </cell>
          <cell r="AG829">
            <v>58757</v>
          </cell>
          <cell r="AH829">
            <v>59270</v>
          </cell>
          <cell r="AI829">
            <v>59762</v>
          </cell>
          <cell r="AJ829">
            <v>60077</v>
          </cell>
          <cell r="AK829">
            <v>60212</v>
          </cell>
          <cell r="AL829">
            <v>60195</v>
          </cell>
          <cell r="AM829">
            <v>60388</v>
          </cell>
          <cell r="AN829">
            <v>60609</v>
          </cell>
          <cell r="AO829">
            <v>60623</v>
          </cell>
          <cell r="AP829">
            <v>60434</v>
          </cell>
          <cell r="AQ829">
            <v>60084</v>
          </cell>
          <cell r="AR829">
            <v>59640</v>
          </cell>
          <cell r="AS829">
            <v>59160</v>
          </cell>
          <cell r="AT829">
            <v>58656</v>
          </cell>
          <cell r="AU829">
            <v>58125</v>
          </cell>
          <cell r="AV829">
            <v>57502</v>
          </cell>
          <cell r="AW829">
            <v>56787</v>
          </cell>
          <cell r="AX829">
            <v>56174</v>
          </cell>
          <cell r="AY829">
            <v>55433</v>
          </cell>
          <cell r="AZ829">
            <v>54623</v>
          </cell>
          <cell r="BA829">
            <v>53738</v>
          </cell>
          <cell r="BB829">
            <v>52870</v>
          </cell>
          <cell r="BC829">
            <v>52118</v>
          </cell>
          <cell r="BD829">
            <v>51467</v>
          </cell>
          <cell r="BE829">
            <v>50872</v>
          </cell>
          <cell r="BF829">
            <v>50681</v>
          </cell>
          <cell r="BG829">
            <v>49832</v>
          </cell>
          <cell r="BH829">
            <v>49076</v>
          </cell>
          <cell r="BI829">
            <v>48454</v>
          </cell>
          <cell r="BJ829">
            <v>48046</v>
          </cell>
          <cell r="BK829">
            <v>47696</v>
          </cell>
          <cell r="BL829">
            <v>47337</v>
          </cell>
          <cell r="BM829">
            <v>47043</v>
          </cell>
          <cell r="BN829">
            <v>46784</v>
          </cell>
          <cell r="BO829">
            <v>46592</v>
          </cell>
          <cell r="BP829">
            <v>46479</v>
          </cell>
          <cell r="BQ829">
            <v>0.96738542230362567</v>
          </cell>
        </row>
        <row r="830">
          <cell r="C830" t="str">
            <v>YEM</v>
          </cell>
          <cell r="H830">
            <v>3228289</v>
          </cell>
          <cell r="I830">
            <v>3284274</v>
          </cell>
          <cell r="J830">
            <v>3345446</v>
          </cell>
          <cell r="K830">
            <v>3411485</v>
          </cell>
          <cell r="L830">
            <v>3481537</v>
          </cell>
          <cell r="M830">
            <v>3555265</v>
          </cell>
          <cell r="N830">
            <v>3633228</v>
          </cell>
          <cell r="O830">
            <v>3715761</v>
          </cell>
          <cell r="P830">
            <v>3804884</v>
          </cell>
          <cell r="Q830">
            <v>3902835</v>
          </cell>
          <cell r="R830">
            <v>4011860</v>
          </cell>
          <cell r="S830">
            <v>4145909</v>
          </cell>
          <cell r="T830">
            <v>4279613</v>
          </cell>
          <cell r="U830">
            <v>4414372</v>
          </cell>
          <cell r="V830">
            <v>4551441</v>
          </cell>
          <cell r="W830">
            <v>4693236</v>
          </cell>
          <cell r="X830">
            <v>4854652</v>
          </cell>
          <cell r="Y830">
            <v>5035592</v>
          </cell>
          <cell r="Z830">
            <v>5219160</v>
          </cell>
          <cell r="AA830">
            <v>5414819</v>
          </cell>
          <cell r="AB830">
            <v>5624072</v>
          </cell>
          <cell r="AC830">
            <v>5846741</v>
          </cell>
          <cell r="AD830">
            <v>6083760</v>
          </cell>
          <cell r="AE830">
            <v>6335790</v>
          </cell>
          <cell r="AF830">
            <v>6609636</v>
          </cell>
          <cell r="AG830">
            <v>6901535</v>
          </cell>
          <cell r="AH830">
            <v>7195892</v>
          </cell>
          <cell r="AI830">
            <v>7508632</v>
          </cell>
          <cell r="AJ830">
            <v>7839663</v>
          </cell>
          <cell r="AK830">
            <v>8186569</v>
          </cell>
          <cell r="AL830">
            <v>8549412</v>
          </cell>
          <cell r="AM830">
            <v>8926851</v>
          </cell>
          <cell r="AN830">
            <v>9318352</v>
          </cell>
          <cell r="AO830">
            <v>9724696</v>
          </cell>
          <cell r="AP830">
            <v>10146661</v>
          </cell>
          <cell r="AQ830">
            <v>10646412</v>
          </cell>
          <cell r="AR830">
            <v>11157048</v>
          </cell>
          <cell r="AS830">
            <v>11684732</v>
          </cell>
          <cell r="AT830">
            <v>12221799</v>
          </cell>
          <cell r="AU830">
            <v>12768954</v>
          </cell>
          <cell r="AV830">
            <v>13306882</v>
          </cell>
          <cell r="AW830">
            <v>13827419</v>
          </cell>
          <cell r="AX830">
            <v>14351574</v>
          </cell>
          <cell r="AY830">
            <v>14866284</v>
          </cell>
          <cell r="AZ830">
            <v>15396288</v>
          </cell>
          <cell r="BA830">
            <v>15896506</v>
          </cell>
          <cell r="BB830">
            <v>16390540</v>
          </cell>
          <cell r="BC830">
            <v>16891695</v>
          </cell>
          <cell r="BD830">
            <v>17388627</v>
          </cell>
          <cell r="BE830">
            <v>17929882</v>
          </cell>
          <cell r="BF830">
            <v>18409921</v>
          </cell>
          <cell r="BG830">
            <v>18897968</v>
          </cell>
          <cell r="BH830">
            <v>19462334</v>
          </cell>
          <cell r="BI830">
            <v>20041560</v>
          </cell>
          <cell r="BJ830">
            <v>20625883</v>
          </cell>
          <cell r="BK830">
            <v>21197381</v>
          </cell>
          <cell r="BL830">
            <v>21754541</v>
          </cell>
          <cell r="BM830">
            <v>22334056</v>
          </cell>
          <cell r="BN830">
            <v>22932665</v>
          </cell>
          <cell r="BO830">
            <v>23546724</v>
          </cell>
          <cell r="BP830">
            <v>24176960</v>
          </cell>
          <cell r="BQ830">
            <v>1.1721660595088219</v>
          </cell>
        </row>
        <row r="831">
          <cell r="C831" t="str">
            <v>ZMB</v>
          </cell>
          <cell r="H831">
            <v>1821615</v>
          </cell>
          <cell r="I831">
            <v>1858717</v>
          </cell>
          <cell r="J831">
            <v>1899272</v>
          </cell>
          <cell r="K831">
            <v>1943828</v>
          </cell>
          <cell r="L831">
            <v>1992658</v>
          </cell>
          <cell r="M831">
            <v>2045735</v>
          </cell>
          <cell r="N831">
            <v>2103201</v>
          </cell>
          <cell r="O831">
            <v>2164739</v>
          </cell>
          <cell r="P831">
            <v>2230029</v>
          </cell>
          <cell r="Q831">
            <v>2299368</v>
          </cell>
          <cell r="R831">
            <v>2375292</v>
          </cell>
          <cell r="S831">
            <v>2462043</v>
          </cell>
          <cell r="T831">
            <v>2562303</v>
          </cell>
          <cell r="U831">
            <v>2658094</v>
          </cell>
          <cell r="V831">
            <v>2752247</v>
          </cell>
          <cell r="W831">
            <v>2850814</v>
          </cell>
          <cell r="X831">
            <v>2955615</v>
          </cell>
          <cell r="Y831">
            <v>3054883</v>
          </cell>
          <cell r="Z831">
            <v>3153029</v>
          </cell>
          <cell r="AA831">
            <v>3249176</v>
          </cell>
          <cell r="AB831">
            <v>3346508</v>
          </cell>
          <cell r="AC831">
            <v>3442697</v>
          </cell>
          <cell r="AD831">
            <v>3538384</v>
          </cell>
          <cell r="AE831">
            <v>3635579</v>
          </cell>
          <cell r="AF831">
            <v>3735912</v>
          </cell>
          <cell r="AG831">
            <v>3836355</v>
          </cell>
          <cell r="AH831">
            <v>3945935</v>
          </cell>
          <cell r="AI831">
            <v>4069553</v>
          </cell>
          <cell r="AJ831">
            <v>4193943</v>
          </cell>
          <cell r="AK831">
            <v>4330399</v>
          </cell>
          <cell r="AL831">
            <v>4482498</v>
          </cell>
          <cell r="AM831">
            <v>4663254</v>
          </cell>
          <cell r="AN831">
            <v>4829635</v>
          </cell>
          <cell r="AO831">
            <v>5016315</v>
          </cell>
          <cell r="AP831">
            <v>5199243</v>
          </cell>
          <cell r="AQ831">
            <v>5411108</v>
          </cell>
          <cell r="AR831">
            <v>5625516</v>
          </cell>
          <cell r="AS831">
            <v>5864661</v>
          </cell>
          <cell r="AT831">
            <v>6103447</v>
          </cell>
          <cell r="AU831">
            <v>6356033</v>
          </cell>
          <cell r="AV831">
            <v>6599035</v>
          </cell>
          <cell r="AW831">
            <v>6841035</v>
          </cell>
          <cell r="AX831">
            <v>7087351</v>
          </cell>
          <cell r="AY831">
            <v>7348542</v>
          </cell>
          <cell r="AZ831">
            <v>7619715</v>
          </cell>
          <cell r="BA831">
            <v>7898871</v>
          </cell>
          <cell r="BB831">
            <v>8185162</v>
          </cell>
          <cell r="BC831">
            <v>8482334</v>
          </cell>
          <cell r="BD831">
            <v>8785038</v>
          </cell>
          <cell r="BE831">
            <v>9098729</v>
          </cell>
          <cell r="BF831">
            <v>9414662</v>
          </cell>
          <cell r="BG831">
            <v>9734429</v>
          </cell>
          <cell r="BH831">
            <v>10048311</v>
          </cell>
          <cell r="BI831">
            <v>10371323</v>
          </cell>
          <cell r="BJ831">
            <v>10700130</v>
          </cell>
          <cell r="BK831">
            <v>11032056</v>
          </cell>
          <cell r="BL831">
            <v>11367092</v>
          </cell>
          <cell r="BM831">
            <v>11702203</v>
          </cell>
          <cell r="BN831">
            <v>12037386</v>
          </cell>
          <cell r="BO831">
            <v>12371377</v>
          </cell>
          <cell r="BP831">
            <v>12706862</v>
          </cell>
          <cell r="BQ831">
            <v>1.1875427681719755</v>
          </cell>
        </row>
        <row r="832">
          <cell r="C832" t="str">
            <v>ZWE</v>
          </cell>
          <cell r="H832">
            <v>2216446</v>
          </cell>
          <cell r="I832">
            <v>2265292</v>
          </cell>
          <cell r="J832">
            <v>2337781</v>
          </cell>
          <cell r="K832">
            <v>2412002</v>
          </cell>
          <cell r="L832">
            <v>2487269</v>
          </cell>
          <cell r="M832">
            <v>2556612</v>
          </cell>
          <cell r="N832">
            <v>2626393</v>
          </cell>
          <cell r="O832">
            <v>2699298</v>
          </cell>
          <cell r="P832">
            <v>2782800</v>
          </cell>
          <cell r="Q832">
            <v>2885124</v>
          </cell>
          <cell r="R832">
            <v>3007407</v>
          </cell>
          <cell r="S832">
            <v>3167771</v>
          </cell>
          <cell r="T832">
            <v>3327848</v>
          </cell>
          <cell r="U832">
            <v>3482694</v>
          </cell>
          <cell r="V832">
            <v>3631935</v>
          </cell>
          <cell r="W832">
            <v>3777397</v>
          </cell>
          <cell r="X832">
            <v>3938866</v>
          </cell>
          <cell r="Y832">
            <v>4103128</v>
          </cell>
          <cell r="Z832">
            <v>4263353</v>
          </cell>
          <cell r="AA832">
            <v>4410281</v>
          </cell>
          <cell r="AB832">
            <v>4541338</v>
          </cell>
          <cell r="AC832">
            <v>4657213</v>
          </cell>
          <cell r="AD832">
            <v>4764966</v>
          </cell>
          <cell r="AE832">
            <v>4870591</v>
          </cell>
          <cell r="AF832">
            <v>4975068</v>
          </cell>
          <cell r="AG832">
            <v>5090629</v>
          </cell>
          <cell r="AH832">
            <v>5207957</v>
          </cell>
          <cell r="AI832">
            <v>5328028</v>
          </cell>
          <cell r="AJ832">
            <v>5442547</v>
          </cell>
          <cell r="AK832">
            <v>5538774</v>
          </cell>
          <cell r="AL832">
            <v>5618160</v>
          </cell>
          <cell r="AM832">
            <v>5682801</v>
          </cell>
          <cell r="AN832">
            <v>5741236</v>
          </cell>
          <cell r="AO832">
            <v>5797052</v>
          </cell>
          <cell r="AP832">
            <v>5858209</v>
          </cell>
          <cell r="AQ832">
            <v>5929097</v>
          </cell>
          <cell r="AR832">
            <v>6008939</v>
          </cell>
          <cell r="AS832">
            <v>6097322</v>
          </cell>
          <cell r="AT832">
            <v>6196180</v>
          </cell>
          <cell r="AU832">
            <v>6310474</v>
          </cell>
          <cell r="AV832">
            <v>6444268</v>
          </cell>
          <cell r="AW832">
            <v>6608625</v>
          </cell>
          <cell r="AX832">
            <v>6784717</v>
          </cell>
          <cell r="AY832">
            <v>6967060</v>
          </cell>
          <cell r="AZ832">
            <v>7152720</v>
          </cell>
          <cell r="BA832">
            <v>7337312</v>
          </cell>
          <cell r="BB832">
            <v>7511280</v>
          </cell>
          <cell r="BC832">
            <v>7689973</v>
          </cell>
          <cell r="BD832">
            <v>7873068</v>
          </cell>
          <cell r="BE832">
            <v>8059261</v>
          </cell>
          <cell r="BF832">
            <v>8248243</v>
          </cell>
          <cell r="BG832">
            <v>8443549</v>
          </cell>
          <cell r="BH832">
            <v>8648545</v>
          </cell>
          <cell r="BI832">
            <v>8863132</v>
          </cell>
          <cell r="BJ832">
            <v>9086844</v>
          </cell>
          <cell r="BK832">
            <v>9321204</v>
          </cell>
          <cell r="BL832">
            <v>9570029</v>
          </cell>
          <cell r="BM832">
            <v>9816558</v>
          </cell>
          <cell r="BN832">
            <v>10058201</v>
          </cell>
          <cell r="BO832">
            <v>10295239</v>
          </cell>
          <cell r="BP832">
            <v>10526259</v>
          </cell>
          <cell r="BQ832">
            <v>1.1584064830429575</v>
          </cell>
        </row>
        <row r="833">
          <cell r="C833" t="str">
            <v>AZE</v>
          </cell>
          <cell r="H833">
            <v>2328312</v>
          </cell>
          <cell r="I833">
            <v>2411622</v>
          </cell>
          <cell r="J833">
            <v>2499808</v>
          </cell>
          <cell r="K833">
            <v>2592195</v>
          </cell>
          <cell r="L833">
            <v>2688035</v>
          </cell>
          <cell r="M833">
            <v>2786422</v>
          </cell>
          <cell r="N833">
            <v>2920999</v>
          </cell>
          <cell r="O833">
            <v>3055280</v>
          </cell>
          <cell r="P833">
            <v>3180719</v>
          </cell>
          <cell r="Q833">
            <v>3258247</v>
          </cell>
          <cell r="R833">
            <v>3329127</v>
          </cell>
          <cell r="S833">
            <v>3379906</v>
          </cell>
          <cell r="T833">
            <v>3431986</v>
          </cell>
          <cell r="U833">
            <v>3484808</v>
          </cell>
          <cell r="V833">
            <v>3524266</v>
          </cell>
          <cell r="W833">
            <v>3563130</v>
          </cell>
          <cell r="X833">
            <v>3588534</v>
          </cell>
          <cell r="Y833">
            <v>3606384</v>
          </cell>
          <cell r="Z833">
            <v>3636065</v>
          </cell>
          <cell r="AA833">
            <v>3606044</v>
          </cell>
          <cell r="AB833">
            <v>3619253</v>
          </cell>
          <cell r="AC833">
            <v>3657944</v>
          </cell>
          <cell r="AD833">
            <v>3725155</v>
          </cell>
          <cell r="AE833">
            <v>3811580</v>
          </cell>
          <cell r="AF833">
            <v>3927762</v>
          </cell>
          <cell r="AG833">
            <v>4042879</v>
          </cell>
          <cell r="AH833">
            <v>4155323</v>
          </cell>
          <cell r="AI833">
            <v>4265425</v>
          </cell>
          <cell r="AJ833">
            <v>4375103</v>
          </cell>
          <cell r="AK833">
            <v>4478121</v>
          </cell>
          <cell r="AL833">
            <v>4593717</v>
          </cell>
          <cell r="AM833">
            <v>4710805</v>
          </cell>
          <cell r="AN833">
            <v>4825170</v>
          </cell>
          <cell r="AO833">
            <v>4936509</v>
          </cell>
          <cell r="AP833">
            <v>5041616</v>
          </cell>
          <cell r="AQ833">
            <v>5141193</v>
          </cell>
          <cell r="AR833">
            <v>5234536</v>
          </cell>
          <cell r="AS833">
            <v>5316835</v>
          </cell>
          <cell r="AT833">
            <v>5383460</v>
          </cell>
          <cell r="AU833">
            <v>5411239</v>
          </cell>
          <cell r="AV833">
            <v>5418817</v>
          </cell>
          <cell r="AW833">
            <v>5407229</v>
          </cell>
          <cell r="AX833">
            <v>5393407</v>
          </cell>
          <cell r="AY833">
            <v>5368916</v>
          </cell>
          <cell r="AZ833">
            <v>5337930</v>
          </cell>
          <cell r="BA833">
            <v>5307663</v>
          </cell>
          <cell r="BB833">
            <v>5303685</v>
          </cell>
          <cell r="BC833">
            <v>5306150</v>
          </cell>
          <cell r="BD833">
            <v>5317436</v>
          </cell>
          <cell r="BE833">
            <v>5325768</v>
          </cell>
          <cell r="BF833">
            <v>5331161</v>
          </cell>
          <cell r="BG833">
            <v>5353778</v>
          </cell>
          <cell r="BH833">
            <v>5390226</v>
          </cell>
          <cell r="BI833">
            <v>5380260</v>
          </cell>
          <cell r="BJ833">
            <v>5422768</v>
          </cell>
          <cell r="BK833">
            <v>5471267</v>
          </cell>
          <cell r="BL833">
            <v>5518137</v>
          </cell>
          <cell r="BM833">
            <v>5566737</v>
          </cell>
          <cell r="BN833">
            <v>5603466</v>
          </cell>
          <cell r="BO833">
            <v>5617603</v>
          </cell>
          <cell r="BP833">
            <v>5622645</v>
          </cell>
          <cell r="BQ833">
            <v>1.0368588514205292</v>
          </cell>
        </row>
        <row r="834">
          <cell r="C834" t="str">
            <v>BHR</v>
          </cell>
          <cell r="H834">
            <v>103012</v>
          </cell>
          <cell r="I834">
            <v>110217</v>
          </cell>
          <cell r="J834">
            <v>119604</v>
          </cell>
          <cell r="K834">
            <v>129754</v>
          </cell>
          <cell r="L834">
            <v>140491</v>
          </cell>
          <cell r="M834">
            <v>151694</v>
          </cell>
          <cell r="N834">
            <v>163138</v>
          </cell>
          <cell r="O834">
            <v>174658</v>
          </cell>
          <cell r="P834">
            <v>186142</v>
          </cell>
          <cell r="Q834">
            <v>197469</v>
          </cell>
          <cell r="R834">
            <v>208569</v>
          </cell>
          <cell r="S834">
            <v>217550</v>
          </cell>
          <cell r="T834">
            <v>226426</v>
          </cell>
          <cell r="U834">
            <v>235918</v>
          </cell>
          <cell r="V834">
            <v>245893</v>
          </cell>
          <cell r="W834">
            <v>256121</v>
          </cell>
          <cell r="X834">
            <v>266566</v>
          </cell>
          <cell r="Y834">
            <v>276997</v>
          </cell>
          <cell r="Z834">
            <v>287273</v>
          </cell>
          <cell r="AA834">
            <v>297312</v>
          </cell>
          <cell r="AB834">
            <v>307172</v>
          </cell>
          <cell r="AC834">
            <v>316836</v>
          </cell>
          <cell r="AD834">
            <v>326719</v>
          </cell>
          <cell r="AE834">
            <v>337806</v>
          </cell>
          <cell r="AF834">
            <v>349654</v>
          </cell>
          <cell r="AG834">
            <v>361836</v>
          </cell>
          <cell r="AH834">
            <v>374005</v>
          </cell>
          <cell r="AI834">
            <v>386021</v>
          </cell>
          <cell r="AJ834">
            <v>397702</v>
          </cell>
          <cell r="AK834">
            <v>408860</v>
          </cell>
          <cell r="AL834">
            <v>419507</v>
          </cell>
          <cell r="AM834">
            <v>455569</v>
          </cell>
          <cell r="AN834">
            <v>502901</v>
          </cell>
          <cell r="AO834">
            <v>551600</v>
          </cell>
          <cell r="AP834">
            <v>600809</v>
          </cell>
          <cell r="AQ834">
            <v>649647</v>
          </cell>
          <cell r="AR834">
            <v>697487</v>
          </cell>
          <cell r="AS834">
            <v>744628</v>
          </cell>
          <cell r="AT834">
            <v>790948</v>
          </cell>
          <cell r="AU834">
            <v>835984</v>
          </cell>
          <cell r="AV834">
            <v>823387</v>
          </cell>
          <cell r="AW834">
            <v>814053</v>
          </cell>
          <cell r="AX834">
            <v>839425</v>
          </cell>
          <cell r="AY834">
            <v>855766</v>
          </cell>
          <cell r="AZ834">
            <v>880250</v>
          </cell>
          <cell r="BA834">
            <v>926342</v>
          </cell>
          <cell r="BB834">
            <v>976412</v>
          </cell>
          <cell r="BC834">
            <v>999503</v>
          </cell>
          <cell r="BD834">
            <v>980569</v>
          </cell>
          <cell r="BE834">
            <v>957454</v>
          </cell>
          <cell r="BF834">
            <v>975767</v>
          </cell>
          <cell r="BG834">
            <v>1002791</v>
          </cell>
          <cell r="BH834">
            <v>1015902</v>
          </cell>
          <cell r="BI834">
            <v>1029245</v>
          </cell>
          <cell r="BJ834">
            <v>1056308</v>
          </cell>
          <cell r="BK834">
            <v>1080835</v>
          </cell>
          <cell r="BL834">
            <v>1101961</v>
          </cell>
          <cell r="BM834">
            <v>1118617</v>
          </cell>
          <cell r="BN834">
            <v>1133360</v>
          </cell>
          <cell r="BO834">
            <v>1144899</v>
          </cell>
          <cell r="BP834">
            <v>1154230</v>
          </cell>
          <cell r="BQ834">
            <v>1.0927021285458407</v>
          </cell>
        </row>
        <row r="835">
          <cell r="C835" t="str">
            <v>BGD</v>
          </cell>
          <cell r="H835">
            <v>31197601</v>
          </cell>
          <cell r="I835">
            <v>31577894</v>
          </cell>
          <cell r="J835">
            <v>32288808</v>
          </cell>
          <cell r="K835">
            <v>33199189</v>
          </cell>
          <cell r="L835">
            <v>33993894</v>
          </cell>
          <cell r="M835">
            <v>34869192</v>
          </cell>
          <cell r="N835">
            <v>35758272</v>
          </cell>
          <cell r="O835">
            <v>36652110</v>
          </cell>
          <cell r="P835">
            <v>37537336</v>
          </cell>
          <cell r="Q835">
            <v>38420347</v>
          </cell>
          <cell r="R835">
            <v>39310054</v>
          </cell>
          <cell r="S835">
            <v>40399253</v>
          </cell>
          <cell r="T835">
            <v>41581299</v>
          </cell>
          <cell r="U835">
            <v>42787126</v>
          </cell>
          <cell r="V835">
            <v>44013419</v>
          </cell>
          <cell r="W835">
            <v>45265606</v>
          </cell>
          <cell r="X835">
            <v>46556671</v>
          </cell>
          <cell r="Y835">
            <v>47962742</v>
          </cell>
          <cell r="Z835">
            <v>49373179</v>
          </cell>
          <cell r="AA835">
            <v>50811716</v>
          </cell>
          <cell r="AB835">
            <v>52263422</v>
          </cell>
          <cell r="AC835">
            <v>53762842</v>
          </cell>
          <cell r="AD835">
            <v>55318358</v>
          </cell>
          <cell r="AE835">
            <v>56921724</v>
          </cell>
          <cell r="AF835">
            <v>58628966</v>
          </cell>
          <cell r="AG835">
            <v>60396815</v>
          </cell>
          <cell r="AH835">
            <v>62219940</v>
          </cell>
          <cell r="AI835">
            <v>64101220</v>
          </cell>
          <cell r="AJ835">
            <v>66022088</v>
          </cell>
          <cell r="AK835">
            <v>67971967</v>
          </cell>
          <cell r="AL835">
            <v>69764748</v>
          </cell>
          <cell r="AM835">
            <v>71100578</v>
          </cell>
          <cell r="AN835">
            <v>72343240</v>
          </cell>
          <cell r="AO835">
            <v>73490176</v>
          </cell>
          <cell r="AP835">
            <v>74588491</v>
          </cell>
          <cell r="AQ835">
            <v>75613150</v>
          </cell>
          <cell r="AR835">
            <v>76523574</v>
          </cell>
          <cell r="AS835">
            <v>77351874</v>
          </cell>
          <cell r="AT835">
            <v>78120573</v>
          </cell>
          <cell r="AU835">
            <v>78915539</v>
          </cell>
          <cell r="AV835">
            <v>79710588</v>
          </cell>
          <cell r="AW835">
            <v>80720236</v>
          </cell>
          <cell r="AX835">
            <v>81843996</v>
          </cell>
          <cell r="AY835">
            <v>82988353</v>
          </cell>
          <cell r="AZ835">
            <v>84140266</v>
          </cell>
          <cell r="BA835">
            <v>85301495</v>
          </cell>
          <cell r="BB835">
            <v>86447674</v>
          </cell>
          <cell r="BC835">
            <v>87395530</v>
          </cell>
          <cell r="BD835">
            <v>88284546</v>
          </cell>
          <cell r="BE835">
            <v>89157746</v>
          </cell>
          <cell r="BF835">
            <v>90028289</v>
          </cell>
          <cell r="BG835">
            <v>90919452</v>
          </cell>
          <cell r="BH835">
            <v>92161049</v>
          </cell>
          <cell r="BI835">
            <v>93358556</v>
          </cell>
          <cell r="BJ835">
            <v>94551229</v>
          </cell>
          <cell r="BK835">
            <v>95693892</v>
          </cell>
          <cell r="BL835">
            <v>96755402</v>
          </cell>
          <cell r="BM835">
            <v>97755754</v>
          </cell>
          <cell r="BN835">
            <v>98675650</v>
          </cell>
          <cell r="BO835">
            <v>99468830</v>
          </cell>
          <cell r="BP835">
            <v>100152365</v>
          </cell>
          <cell r="BQ835">
            <v>1.0592391665263283</v>
          </cell>
        </row>
        <row r="836">
          <cell r="C836" t="str">
            <v>BLR</v>
          </cell>
          <cell r="H836">
            <v>4575069</v>
          </cell>
          <cell r="I836">
            <v>4659880</v>
          </cell>
          <cell r="J836">
            <v>4735323</v>
          </cell>
          <cell r="K836">
            <v>4799920</v>
          </cell>
          <cell r="L836">
            <v>4850517</v>
          </cell>
          <cell r="M836">
            <v>4884826</v>
          </cell>
          <cell r="N836">
            <v>4902593</v>
          </cell>
          <cell r="O836">
            <v>4906507</v>
          </cell>
          <cell r="P836">
            <v>4901346</v>
          </cell>
          <cell r="Q836">
            <v>4908838</v>
          </cell>
          <cell r="R836">
            <v>4930034</v>
          </cell>
          <cell r="S836">
            <v>4940462</v>
          </cell>
          <cell r="T836">
            <v>4948232</v>
          </cell>
          <cell r="U836">
            <v>4951408</v>
          </cell>
          <cell r="V836">
            <v>4957266</v>
          </cell>
          <cell r="W836">
            <v>4959347</v>
          </cell>
          <cell r="X836">
            <v>4941264</v>
          </cell>
          <cell r="Y836">
            <v>4919839</v>
          </cell>
          <cell r="Z836">
            <v>4900664</v>
          </cell>
          <cell r="AA836">
            <v>4899038</v>
          </cell>
          <cell r="AB836">
            <v>4896673</v>
          </cell>
          <cell r="AC836">
            <v>4927018</v>
          </cell>
          <cell r="AD836">
            <v>4993996</v>
          </cell>
          <cell r="AE836">
            <v>5063447</v>
          </cell>
          <cell r="AF836">
            <v>5107702</v>
          </cell>
          <cell r="AG836">
            <v>5149908</v>
          </cell>
          <cell r="AH836">
            <v>5183238</v>
          </cell>
          <cell r="AI836">
            <v>5203327</v>
          </cell>
          <cell r="AJ836">
            <v>5226547</v>
          </cell>
          <cell r="AK836">
            <v>5237183</v>
          </cell>
          <cell r="AL836">
            <v>5241989</v>
          </cell>
          <cell r="AM836">
            <v>5249087</v>
          </cell>
          <cell r="AN836">
            <v>5243143</v>
          </cell>
          <cell r="AO836">
            <v>5234455</v>
          </cell>
          <cell r="AP836">
            <v>5210251</v>
          </cell>
          <cell r="AQ836">
            <v>5167974</v>
          </cell>
          <cell r="AR836">
            <v>5114062</v>
          </cell>
          <cell r="AS836">
            <v>5052671</v>
          </cell>
          <cell r="AT836">
            <v>4983913</v>
          </cell>
          <cell r="AU836">
            <v>4920213</v>
          </cell>
          <cell r="AV836">
            <v>4850012</v>
          </cell>
          <cell r="AW836">
            <v>4780290</v>
          </cell>
          <cell r="AX836">
            <v>4710260</v>
          </cell>
          <cell r="AY836">
            <v>4650295</v>
          </cell>
          <cell r="AZ836">
            <v>4595122</v>
          </cell>
          <cell r="BA836">
            <v>4546289</v>
          </cell>
          <cell r="BB836">
            <v>4505293</v>
          </cell>
          <cell r="BC836">
            <v>4458284</v>
          </cell>
          <cell r="BD836">
            <v>4414901</v>
          </cell>
          <cell r="BE836">
            <v>4338491</v>
          </cell>
          <cell r="BF836">
            <v>4262173</v>
          </cell>
          <cell r="BG836">
            <v>4192330</v>
          </cell>
          <cell r="BH836">
            <v>4153781</v>
          </cell>
          <cell r="BI836">
            <v>4123690</v>
          </cell>
          <cell r="BJ836">
            <v>4094294</v>
          </cell>
          <cell r="BK836">
            <v>4063506</v>
          </cell>
          <cell r="BL836">
            <v>4034085</v>
          </cell>
          <cell r="BM836">
            <v>4011345</v>
          </cell>
          <cell r="BN836">
            <v>3989550</v>
          </cell>
          <cell r="BO836">
            <v>3967087</v>
          </cell>
          <cell r="BP836">
            <v>3944508</v>
          </cell>
          <cell r="BQ836">
            <v>0.96341591492941148</v>
          </cell>
        </row>
        <row r="837">
          <cell r="C837" t="str">
            <v>BEL</v>
          </cell>
          <cell r="H837">
            <v>4552412</v>
          </cell>
          <cell r="I837">
            <v>4566985</v>
          </cell>
          <cell r="J837">
            <v>4588531</v>
          </cell>
          <cell r="K837">
            <v>4610704</v>
          </cell>
          <cell r="L837">
            <v>4638081</v>
          </cell>
          <cell r="M837">
            <v>4663400</v>
          </cell>
          <cell r="N837">
            <v>4694663</v>
          </cell>
          <cell r="O837">
            <v>4726690</v>
          </cell>
          <cell r="P837">
            <v>4761036</v>
          </cell>
          <cell r="Q837">
            <v>4797251</v>
          </cell>
          <cell r="R837">
            <v>4820906</v>
          </cell>
          <cell r="S837">
            <v>4837210</v>
          </cell>
          <cell r="T837">
            <v>4850513</v>
          </cell>
          <cell r="U837">
            <v>4867444</v>
          </cell>
          <cell r="V837">
            <v>4886094</v>
          </cell>
          <cell r="W837">
            <v>4907952</v>
          </cell>
          <cell r="X837">
            <v>4930318</v>
          </cell>
          <cell r="Y837">
            <v>4946880</v>
          </cell>
          <cell r="Z837">
            <v>4953186</v>
          </cell>
          <cell r="AA837">
            <v>4960272</v>
          </cell>
          <cell r="AB837">
            <v>4974891</v>
          </cell>
          <cell r="AC837">
            <v>5013126</v>
          </cell>
          <cell r="AD837">
            <v>5043410</v>
          </cell>
          <cell r="AE837">
            <v>5056134</v>
          </cell>
          <cell r="AF837">
            <v>5064355</v>
          </cell>
          <cell r="AG837">
            <v>5062247</v>
          </cell>
          <cell r="AH837">
            <v>5050067</v>
          </cell>
          <cell r="AI837">
            <v>5033092</v>
          </cell>
          <cell r="AJ837">
            <v>5015232</v>
          </cell>
          <cell r="AK837">
            <v>5002392</v>
          </cell>
          <cell r="AL837">
            <v>4986616</v>
          </cell>
          <cell r="AM837">
            <v>4989846</v>
          </cell>
          <cell r="AN837">
            <v>4992376</v>
          </cell>
          <cell r="AO837">
            <v>4992402</v>
          </cell>
          <cell r="AP837">
            <v>4991335</v>
          </cell>
          <cell r="AQ837">
            <v>5001642</v>
          </cell>
          <cell r="AR837">
            <v>5015097</v>
          </cell>
          <cell r="AS837">
            <v>5030484</v>
          </cell>
          <cell r="AT837">
            <v>5044346</v>
          </cell>
          <cell r="AU837">
            <v>5073400</v>
          </cell>
          <cell r="AV837">
            <v>5106959</v>
          </cell>
          <cell r="AW837">
            <v>5104172</v>
          </cell>
          <cell r="AX837">
            <v>5098830</v>
          </cell>
          <cell r="AY837">
            <v>5073189</v>
          </cell>
          <cell r="AZ837">
            <v>5051925</v>
          </cell>
          <cell r="BA837">
            <v>5057887</v>
          </cell>
          <cell r="BB837">
            <v>5039530</v>
          </cell>
          <cell r="BC837">
            <v>5030960</v>
          </cell>
          <cell r="BD837">
            <v>5035624</v>
          </cell>
          <cell r="BE837">
            <v>5050854</v>
          </cell>
          <cell r="BF837">
            <v>5057040</v>
          </cell>
          <cell r="BG837">
            <v>5049228</v>
          </cell>
          <cell r="BH837">
            <v>5076338</v>
          </cell>
          <cell r="BI837">
            <v>5077734</v>
          </cell>
          <cell r="BJ837">
            <v>5090665</v>
          </cell>
          <cell r="BK837">
            <v>5105091</v>
          </cell>
          <cell r="BL837">
            <v>5113122</v>
          </cell>
          <cell r="BM837">
            <v>5117942</v>
          </cell>
          <cell r="BN837">
            <v>5118855</v>
          </cell>
          <cell r="BO837">
            <v>5116470</v>
          </cell>
          <cell r="BP837">
            <v>5108632</v>
          </cell>
          <cell r="BQ837">
            <v>1.0035294013650475</v>
          </cell>
        </row>
        <row r="838">
          <cell r="C838" t="str">
            <v>BIH</v>
          </cell>
          <cell r="H838">
            <v>1961331</v>
          </cell>
          <cell r="I838">
            <v>2002540</v>
          </cell>
          <cell r="J838">
            <v>2042932</v>
          </cell>
          <cell r="K838">
            <v>2082626</v>
          </cell>
          <cell r="L838">
            <v>2120772</v>
          </cell>
          <cell r="M838">
            <v>2156693</v>
          </cell>
          <cell r="N838">
            <v>2189002</v>
          </cell>
          <cell r="O838">
            <v>2216847</v>
          </cell>
          <cell r="P838">
            <v>2241000</v>
          </cell>
          <cell r="Q838">
            <v>2262555</v>
          </cell>
          <cell r="R838">
            <v>2282494</v>
          </cell>
          <cell r="S838">
            <v>2306024</v>
          </cell>
          <cell r="T838">
            <v>2324722</v>
          </cell>
          <cell r="U838">
            <v>2338304</v>
          </cell>
          <cell r="V838">
            <v>2347842</v>
          </cell>
          <cell r="W838">
            <v>2354247</v>
          </cell>
          <cell r="X838">
            <v>2359609</v>
          </cell>
          <cell r="Y838">
            <v>2363502</v>
          </cell>
          <cell r="Z838">
            <v>2364544</v>
          </cell>
          <cell r="AA838">
            <v>2364722</v>
          </cell>
          <cell r="AB838">
            <v>2364784</v>
          </cell>
          <cell r="AC838">
            <v>2364850</v>
          </cell>
          <cell r="AD838">
            <v>2009272</v>
          </cell>
          <cell r="AE838">
            <v>1865437</v>
          </cell>
          <cell r="AF838">
            <v>1756852</v>
          </cell>
          <cell r="AG838">
            <v>1884323</v>
          </cell>
          <cell r="AH838">
            <v>2052340</v>
          </cell>
          <cell r="AI838">
            <v>2144413</v>
          </cell>
          <cell r="AJ838">
            <v>2187917</v>
          </cell>
          <cell r="AK838">
            <v>2229295</v>
          </cell>
          <cell r="AL838">
            <v>2252400</v>
          </cell>
          <cell r="AM838">
            <v>2272152</v>
          </cell>
          <cell r="AN838">
            <v>2270071</v>
          </cell>
          <cell r="AO838">
            <v>2250124</v>
          </cell>
          <cell r="AP838">
            <v>2192200</v>
          </cell>
          <cell r="AQ838">
            <v>2158021</v>
          </cell>
          <cell r="AR838">
            <v>2124224</v>
          </cell>
          <cell r="AS838">
            <v>2067795</v>
          </cell>
          <cell r="AT838">
            <v>2000333</v>
          </cell>
          <cell r="AU838">
            <v>1929105</v>
          </cell>
          <cell r="AV838">
            <v>1855765</v>
          </cell>
          <cell r="AW838">
            <v>1787376</v>
          </cell>
          <cell r="AX838">
            <v>1724028</v>
          </cell>
          <cell r="AY838">
            <v>1684133</v>
          </cell>
          <cell r="AZ838">
            <v>1641140</v>
          </cell>
          <cell r="BA838">
            <v>1598319</v>
          </cell>
          <cell r="BB838">
            <v>1557060</v>
          </cell>
          <cell r="BC838">
            <v>1519943</v>
          </cell>
          <cell r="BD838">
            <v>1486660</v>
          </cell>
          <cell r="BE838">
            <v>1455791</v>
          </cell>
          <cell r="BF838">
            <v>1424891</v>
          </cell>
          <cell r="BG838">
            <v>1391330</v>
          </cell>
          <cell r="BH838">
            <v>1375833</v>
          </cell>
          <cell r="BI838">
            <v>1358995</v>
          </cell>
          <cell r="BJ838">
            <v>1337731</v>
          </cell>
          <cell r="BK838">
            <v>1311050</v>
          </cell>
          <cell r="BL838">
            <v>1280284</v>
          </cell>
          <cell r="BM838">
            <v>1251580</v>
          </cell>
          <cell r="BN838">
            <v>1225520</v>
          </cell>
          <cell r="BO838">
            <v>1201468</v>
          </cell>
          <cell r="BP838">
            <v>1178523</v>
          </cell>
          <cell r="BQ838">
            <v>0.88098653615711975</v>
          </cell>
        </row>
        <row r="839">
          <cell r="C839" t="str">
            <v>BRA</v>
          </cell>
          <cell r="H839">
            <v>42905840</v>
          </cell>
          <cell r="I839">
            <v>44216880</v>
          </cell>
          <cell r="J839">
            <v>45558846</v>
          </cell>
          <cell r="K839">
            <v>46934050</v>
          </cell>
          <cell r="L839">
            <v>48346109</v>
          </cell>
          <cell r="M839">
            <v>49798294</v>
          </cell>
          <cell r="N839">
            <v>51285812</v>
          </cell>
          <cell r="O839">
            <v>52804550</v>
          </cell>
          <cell r="P839">
            <v>54354081</v>
          </cell>
          <cell r="Q839">
            <v>55936084</v>
          </cell>
          <cell r="R839">
            <v>57547270</v>
          </cell>
          <cell r="S839">
            <v>59181516</v>
          </cell>
          <cell r="T839">
            <v>60811580</v>
          </cell>
          <cell r="U839">
            <v>62426776</v>
          </cell>
          <cell r="V839">
            <v>64012336</v>
          </cell>
          <cell r="W839">
            <v>65560656</v>
          </cell>
          <cell r="X839">
            <v>67088584</v>
          </cell>
          <cell r="Y839">
            <v>68595058</v>
          </cell>
          <cell r="Z839">
            <v>70101228</v>
          </cell>
          <cell r="AA839">
            <v>71642722</v>
          </cell>
          <cell r="AB839">
            <v>73234702</v>
          </cell>
          <cell r="AC839">
            <v>74889456</v>
          </cell>
          <cell r="AD839">
            <v>76602290</v>
          </cell>
          <cell r="AE839">
            <v>78355091</v>
          </cell>
          <cell r="AF839">
            <v>80128436</v>
          </cell>
          <cell r="AG839">
            <v>81897492</v>
          </cell>
          <cell r="AH839">
            <v>83679064</v>
          </cell>
          <cell r="AI839">
            <v>85458545</v>
          </cell>
          <cell r="AJ839">
            <v>87217843</v>
          </cell>
          <cell r="AK839">
            <v>88928187</v>
          </cell>
          <cell r="AL839">
            <v>90554906</v>
          </cell>
          <cell r="AM839">
            <v>92095068</v>
          </cell>
          <cell r="AN839">
            <v>93530475</v>
          </cell>
          <cell r="AO839">
            <v>94875508</v>
          </cell>
          <cell r="AP839">
            <v>96148944</v>
          </cell>
          <cell r="AQ839">
            <v>97361911</v>
          </cell>
          <cell r="AR839">
            <v>98513705</v>
          </cell>
          <cell r="AS839">
            <v>99596699</v>
          </cell>
          <cell r="AT839">
            <v>100613263</v>
          </cell>
          <cell r="AU839">
            <v>101563073</v>
          </cell>
          <cell r="AV839">
            <v>102450346</v>
          </cell>
          <cell r="AW839">
            <v>103287273</v>
          </cell>
          <cell r="AX839">
            <v>104068102</v>
          </cell>
          <cell r="AY839">
            <v>104806595</v>
          </cell>
          <cell r="AZ839">
            <v>105496789</v>
          </cell>
          <cell r="BA839">
            <v>106126241</v>
          </cell>
          <cell r="BB839">
            <v>106698687</v>
          </cell>
          <cell r="BC839">
            <v>107213890</v>
          </cell>
          <cell r="BD839">
            <v>107687361</v>
          </cell>
          <cell r="BE839">
            <v>108106891</v>
          </cell>
          <cell r="BF839">
            <v>108388650</v>
          </cell>
          <cell r="BG839">
            <v>108548252</v>
          </cell>
          <cell r="BH839">
            <v>108650144</v>
          </cell>
          <cell r="BI839">
            <v>108746322</v>
          </cell>
          <cell r="BJ839">
            <v>108759956</v>
          </cell>
          <cell r="BK839">
            <v>108695132</v>
          </cell>
          <cell r="BL839">
            <v>108558549</v>
          </cell>
          <cell r="BM839">
            <v>108332560</v>
          </cell>
          <cell r="BN839">
            <v>108034543</v>
          </cell>
          <cell r="BO839">
            <v>107663513</v>
          </cell>
          <cell r="BP839">
            <v>107241872</v>
          </cell>
          <cell r="BQ839">
            <v>0.98604188475398058</v>
          </cell>
        </row>
        <row r="840">
          <cell r="C840" t="str">
            <v>BRN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99876</v>
          </cell>
          <cell r="S840">
            <v>103657</v>
          </cell>
          <cell r="T840">
            <v>108581</v>
          </cell>
          <cell r="U840">
            <v>113738</v>
          </cell>
          <cell r="V840">
            <v>119083</v>
          </cell>
          <cell r="W840">
            <v>124636</v>
          </cell>
          <cell r="X840">
            <v>130347</v>
          </cell>
          <cell r="Y840">
            <v>134837</v>
          </cell>
          <cell r="Z840">
            <v>139324</v>
          </cell>
          <cell r="AA840">
            <v>143783</v>
          </cell>
          <cell r="AB840">
            <v>148196</v>
          </cell>
          <cell r="AC840">
            <v>151961</v>
          </cell>
          <cell r="AD840">
            <v>156474</v>
          </cell>
          <cell r="AE840">
            <v>161198</v>
          </cell>
          <cell r="AF840">
            <v>166190</v>
          </cell>
          <cell r="AG840">
            <v>171406</v>
          </cell>
          <cell r="AH840">
            <v>176623</v>
          </cell>
          <cell r="AI840">
            <v>181803</v>
          </cell>
          <cell r="AJ840">
            <v>186893</v>
          </cell>
          <cell r="AK840">
            <v>192005</v>
          </cell>
          <cell r="AL840">
            <v>197088</v>
          </cell>
          <cell r="AM840">
            <v>201947</v>
          </cell>
          <cell r="AN840">
            <v>206579</v>
          </cell>
          <cell r="AO840">
            <v>210919</v>
          </cell>
          <cell r="AP840">
            <v>214912</v>
          </cell>
          <cell r="AQ840">
            <v>218619</v>
          </cell>
          <cell r="AR840">
            <v>221920</v>
          </cell>
          <cell r="AS840">
            <v>225703</v>
          </cell>
          <cell r="AT840">
            <v>229894</v>
          </cell>
          <cell r="AU840">
            <v>234505</v>
          </cell>
          <cell r="AV840">
            <v>239645</v>
          </cell>
          <cell r="AW840">
            <v>243478</v>
          </cell>
          <cell r="AX840">
            <v>245825</v>
          </cell>
          <cell r="AY840">
            <v>248360</v>
          </cell>
          <cell r="AZ840">
            <v>250957</v>
          </cell>
          <cell r="BA840">
            <v>253520</v>
          </cell>
          <cell r="BB840">
            <v>255957</v>
          </cell>
          <cell r="BC840">
            <v>258149</v>
          </cell>
          <cell r="BD840">
            <v>260035</v>
          </cell>
          <cell r="BE840">
            <v>261656</v>
          </cell>
          <cell r="BF840">
            <v>262980</v>
          </cell>
          <cell r="BG840">
            <v>262913</v>
          </cell>
          <cell r="BH840">
            <v>262492</v>
          </cell>
          <cell r="BI840">
            <v>262015</v>
          </cell>
          <cell r="BJ840">
            <v>261401</v>
          </cell>
          <cell r="BK840">
            <v>260743</v>
          </cell>
          <cell r="BL840">
            <v>260119</v>
          </cell>
          <cell r="BM840">
            <v>259540</v>
          </cell>
          <cell r="BN840">
            <v>258901</v>
          </cell>
          <cell r="BO840">
            <v>258127</v>
          </cell>
          <cell r="BP840">
            <v>257308</v>
          </cell>
          <cell r="BQ840">
            <v>0.98434206449095452</v>
          </cell>
        </row>
        <row r="841">
          <cell r="C841" t="str">
            <v>CHL</v>
          </cell>
          <cell r="H841">
            <v>4906711</v>
          </cell>
          <cell r="I841">
            <v>5012239</v>
          </cell>
          <cell r="J841">
            <v>5121038</v>
          </cell>
          <cell r="K841">
            <v>5230955</v>
          </cell>
          <cell r="L841">
            <v>5340584</v>
          </cell>
          <cell r="M841">
            <v>5449166</v>
          </cell>
          <cell r="N841">
            <v>5555610</v>
          </cell>
          <cell r="O841">
            <v>5659850</v>
          </cell>
          <cell r="P841">
            <v>5763287</v>
          </cell>
          <cell r="Q841">
            <v>5868254</v>
          </cell>
          <cell r="R841">
            <v>5977908</v>
          </cell>
          <cell r="S841">
            <v>6091072</v>
          </cell>
          <cell r="T841">
            <v>6206390</v>
          </cell>
          <cell r="U841">
            <v>6325050</v>
          </cell>
          <cell r="V841">
            <v>6445278</v>
          </cell>
          <cell r="W841">
            <v>6567677</v>
          </cell>
          <cell r="X841">
            <v>6689787</v>
          </cell>
          <cell r="Y841">
            <v>6814449</v>
          </cell>
          <cell r="Z841">
            <v>6939103</v>
          </cell>
          <cell r="AA841">
            <v>7063213</v>
          </cell>
          <cell r="AB841">
            <v>7188884</v>
          </cell>
          <cell r="AC841">
            <v>7311486</v>
          </cell>
          <cell r="AD841">
            <v>7433460</v>
          </cell>
          <cell r="AE841">
            <v>7552814</v>
          </cell>
          <cell r="AF841">
            <v>7667522</v>
          </cell>
          <cell r="AG841">
            <v>7777618</v>
          </cell>
          <cell r="AH841">
            <v>7882747</v>
          </cell>
          <cell r="AI841">
            <v>7983652</v>
          </cell>
          <cell r="AJ841">
            <v>8087524</v>
          </cell>
          <cell r="AK841">
            <v>8187249</v>
          </cell>
          <cell r="AL841">
            <v>8284769</v>
          </cell>
          <cell r="AM841">
            <v>8380940</v>
          </cell>
          <cell r="AN841">
            <v>8477185</v>
          </cell>
          <cell r="AO841">
            <v>8573252</v>
          </cell>
          <cell r="AP841">
            <v>8669503</v>
          </cell>
          <cell r="AQ841">
            <v>8765252</v>
          </cell>
          <cell r="AR841">
            <v>8858687</v>
          </cell>
          <cell r="AS841">
            <v>8942692</v>
          </cell>
          <cell r="AT841">
            <v>9020652</v>
          </cell>
          <cell r="AU841">
            <v>9091632</v>
          </cell>
          <cell r="AV841">
            <v>9159478</v>
          </cell>
          <cell r="AW841">
            <v>9219463</v>
          </cell>
          <cell r="AX841">
            <v>9270120</v>
          </cell>
          <cell r="AY841">
            <v>9317318</v>
          </cell>
          <cell r="AZ841">
            <v>9366960</v>
          </cell>
          <cell r="BA841">
            <v>9414104</v>
          </cell>
          <cell r="BB841">
            <v>9520506</v>
          </cell>
          <cell r="BC841">
            <v>9687804</v>
          </cell>
          <cell r="BD841">
            <v>9863673</v>
          </cell>
          <cell r="BE841">
            <v>9988107</v>
          </cell>
          <cell r="BF841">
            <v>9981414</v>
          </cell>
          <cell r="BG841">
            <v>10001518</v>
          </cell>
          <cell r="BH841">
            <v>10020918</v>
          </cell>
          <cell r="BI841">
            <v>10048286</v>
          </cell>
          <cell r="BJ841">
            <v>10067729</v>
          </cell>
          <cell r="BK841">
            <v>10080544</v>
          </cell>
          <cell r="BL841">
            <v>10088503</v>
          </cell>
          <cell r="BM841">
            <v>10092969</v>
          </cell>
          <cell r="BN841">
            <v>10093423</v>
          </cell>
          <cell r="BO841">
            <v>10091537</v>
          </cell>
          <cell r="BP841">
            <v>10082419</v>
          </cell>
          <cell r="BQ841">
            <v>1.0014591175427945</v>
          </cell>
        </row>
        <row r="842">
          <cell r="C842" t="str">
            <v>CHN</v>
          </cell>
          <cell r="H842">
            <v>387888744</v>
          </cell>
          <cell r="I842">
            <v>398321684</v>
          </cell>
          <cell r="J842">
            <v>410507284</v>
          </cell>
          <cell r="K842">
            <v>419805396</v>
          </cell>
          <cell r="L842">
            <v>425355340</v>
          </cell>
          <cell r="M842">
            <v>430668352</v>
          </cell>
          <cell r="N842">
            <v>435432536</v>
          </cell>
          <cell r="O842">
            <v>448870152</v>
          </cell>
          <cell r="P842">
            <v>467635628</v>
          </cell>
          <cell r="Q842">
            <v>483763544</v>
          </cell>
          <cell r="R842">
            <v>499673464</v>
          </cell>
          <cell r="S842">
            <v>515202124</v>
          </cell>
          <cell r="T842">
            <v>528974120</v>
          </cell>
          <cell r="U842">
            <v>545967532</v>
          </cell>
          <cell r="V842">
            <v>562490772</v>
          </cell>
          <cell r="W842">
            <v>579593088</v>
          </cell>
          <cell r="X842">
            <v>595441192</v>
          </cell>
          <cell r="Y842">
            <v>610505724</v>
          </cell>
          <cell r="Z842">
            <v>624759704</v>
          </cell>
          <cell r="AA842">
            <v>637522060</v>
          </cell>
          <cell r="AB842">
            <v>647823604</v>
          </cell>
          <cell r="AC842">
            <v>656570408</v>
          </cell>
          <cell r="AD842">
            <v>664340352</v>
          </cell>
          <cell r="AE842">
            <v>672086828</v>
          </cell>
          <cell r="AF842">
            <v>679995764</v>
          </cell>
          <cell r="AG842">
            <v>688247652</v>
          </cell>
          <cell r="AH842">
            <v>696473312</v>
          </cell>
          <cell r="AI842">
            <v>705899416</v>
          </cell>
          <cell r="AJ842">
            <v>712450208</v>
          </cell>
          <cell r="AK842">
            <v>719723256</v>
          </cell>
          <cell r="AL842">
            <v>726240464</v>
          </cell>
          <cell r="AM842">
            <v>734361096</v>
          </cell>
          <cell r="AN842">
            <v>740676288</v>
          </cell>
          <cell r="AO842">
            <v>746598048</v>
          </cell>
          <cell r="AP842">
            <v>752061744</v>
          </cell>
          <cell r="AQ842">
            <v>758692280</v>
          </cell>
          <cell r="AR842">
            <v>760869688</v>
          </cell>
          <cell r="AS842">
            <v>759802256</v>
          </cell>
          <cell r="AT842">
            <v>760488280</v>
          </cell>
          <cell r="AU842">
            <v>764076032</v>
          </cell>
          <cell r="AV842">
            <v>767455416</v>
          </cell>
          <cell r="AW842">
            <v>770829248</v>
          </cell>
          <cell r="AX842">
            <v>765740400</v>
          </cell>
          <cell r="AY842">
            <v>754847016</v>
          </cell>
          <cell r="AZ842">
            <v>746073208</v>
          </cell>
          <cell r="BA842">
            <v>737692400</v>
          </cell>
          <cell r="BB842">
            <v>729416864</v>
          </cell>
          <cell r="BC842">
            <v>722353544</v>
          </cell>
          <cell r="BD842">
            <v>711587520</v>
          </cell>
          <cell r="BE842">
            <v>701066560</v>
          </cell>
          <cell r="BF842">
            <v>690507224</v>
          </cell>
          <cell r="BG842">
            <v>681204944</v>
          </cell>
          <cell r="BH842">
            <v>673133136</v>
          </cell>
          <cell r="BI842">
            <v>666017944</v>
          </cell>
          <cell r="BJ842">
            <v>661022424</v>
          </cell>
          <cell r="BK842">
            <v>658030104</v>
          </cell>
          <cell r="BL842">
            <v>655889488</v>
          </cell>
          <cell r="BM842">
            <v>656407632</v>
          </cell>
          <cell r="BN842">
            <v>655825728</v>
          </cell>
          <cell r="BO842">
            <v>654849400</v>
          </cell>
          <cell r="BP842">
            <v>652255072</v>
          </cell>
          <cell r="BQ842">
            <v>0.98673667990422065</v>
          </cell>
        </row>
        <row r="843">
          <cell r="C843" t="str">
            <v>CYP</v>
          </cell>
          <cell r="H843">
            <v>311136</v>
          </cell>
          <cell r="I843">
            <v>315920</v>
          </cell>
          <cell r="J843">
            <v>320693</v>
          </cell>
          <cell r="K843">
            <v>325997</v>
          </cell>
          <cell r="L843">
            <v>323018</v>
          </cell>
          <cell r="M843">
            <v>326308</v>
          </cell>
          <cell r="N843">
            <v>334538</v>
          </cell>
          <cell r="O843">
            <v>342636</v>
          </cell>
          <cell r="P843">
            <v>350416</v>
          </cell>
          <cell r="Q843">
            <v>357680</v>
          </cell>
          <cell r="R843">
            <v>364239</v>
          </cell>
          <cell r="S843">
            <v>369956</v>
          </cell>
          <cell r="T843">
            <v>374481</v>
          </cell>
          <cell r="U843">
            <v>378828</v>
          </cell>
          <cell r="V843">
            <v>383679</v>
          </cell>
          <cell r="W843">
            <v>389224</v>
          </cell>
          <cell r="X843">
            <v>396125</v>
          </cell>
          <cell r="Y843">
            <v>403807</v>
          </cell>
          <cell r="Z843">
            <v>409654</v>
          </cell>
          <cell r="AA843">
            <v>415748</v>
          </cell>
          <cell r="AB843">
            <v>421329</v>
          </cell>
          <cell r="AC843">
            <v>428080</v>
          </cell>
          <cell r="AD843">
            <v>434121</v>
          </cell>
          <cell r="AE843">
            <v>441538</v>
          </cell>
          <cell r="AF843">
            <v>449752</v>
          </cell>
          <cell r="AG843">
            <v>459325</v>
          </cell>
          <cell r="AH843">
            <v>468511</v>
          </cell>
          <cell r="AI843">
            <v>479770</v>
          </cell>
          <cell r="AJ843">
            <v>491323</v>
          </cell>
          <cell r="AK843">
            <v>502981</v>
          </cell>
          <cell r="AL843">
            <v>514145</v>
          </cell>
          <cell r="AM843">
            <v>524901</v>
          </cell>
          <cell r="AN843">
            <v>534937</v>
          </cell>
          <cell r="AO843">
            <v>546294</v>
          </cell>
          <cell r="AP843">
            <v>558152</v>
          </cell>
          <cell r="AQ843">
            <v>571022</v>
          </cell>
          <cell r="AR843">
            <v>584195</v>
          </cell>
          <cell r="AS843">
            <v>598478</v>
          </cell>
          <cell r="AT843">
            <v>611631</v>
          </cell>
          <cell r="AU843">
            <v>623735</v>
          </cell>
          <cell r="AV843">
            <v>634525</v>
          </cell>
          <cell r="AW843">
            <v>644220</v>
          </cell>
          <cell r="AX843">
            <v>652784</v>
          </cell>
          <cell r="AY843">
            <v>660293</v>
          </cell>
          <cell r="AZ843">
            <v>666814</v>
          </cell>
          <cell r="BA843">
            <v>672731</v>
          </cell>
          <cell r="BB843">
            <v>677868</v>
          </cell>
          <cell r="BC843">
            <v>682263</v>
          </cell>
          <cell r="BD843">
            <v>686394</v>
          </cell>
          <cell r="BE843">
            <v>690066</v>
          </cell>
          <cell r="BF843">
            <v>692736</v>
          </cell>
          <cell r="BG843">
            <v>694210</v>
          </cell>
          <cell r="BH843">
            <v>694563</v>
          </cell>
          <cell r="BI843">
            <v>697072</v>
          </cell>
          <cell r="BJ843">
            <v>698048</v>
          </cell>
          <cell r="BK843">
            <v>698933</v>
          </cell>
          <cell r="BL843">
            <v>697444</v>
          </cell>
          <cell r="BM843">
            <v>696763</v>
          </cell>
          <cell r="BN843">
            <v>694857</v>
          </cell>
          <cell r="BO843">
            <v>692214</v>
          </cell>
          <cell r="BP843">
            <v>688587</v>
          </cell>
          <cell r="BQ843">
            <v>0.98644649078573399</v>
          </cell>
        </row>
        <row r="844">
          <cell r="C844" t="str">
            <v>CZE</v>
          </cell>
          <cell r="H844">
            <v>4912329</v>
          </cell>
          <cell r="I844">
            <v>4931131</v>
          </cell>
          <cell r="J844">
            <v>4927737</v>
          </cell>
          <cell r="K844">
            <v>4910072</v>
          </cell>
          <cell r="L844">
            <v>4889920</v>
          </cell>
          <cell r="M844">
            <v>4876077</v>
          </cell>
          <cell r="N844">
            <v>4870577</v>
          </cell>
          <cell r="O844">
            <v>4871398</v>
          </cell>
          <cell r="P844">
            <v>4877107</v>
          </cell>
          <cell r="Q844">
            <v>4885225</v>
          </cell>
          <cell r="R844">
            <v>4894051</v>
          </cell>
          <cell r="S844">
            <v>4904132</v>
          </cell>
          <cell r="T844">
            <v>4916852</v>
          </cell>
          <cell r="U844">
            <v>4931636</v>
          </cell>
          <cell r="V844">
            <v>4948931</v>
          </cell>
          <cell r="W844">
            <v>4968464</v>
          </cell>
          <cell r="X844">
            <v>5002279</v>
          </cell>
          <cell r="Y844">
            <v>5047166</v>
          </cell>
          <cell r="Z844">
            <v>5108244</v>
          </cell>
          <cell r="AA844">
            <v>5177101</v>
          </cell>
          <cell r="AB844">
            <v>5237322</v>
          </cell>
          <cell r="AC844">
            <v>5291922</v>
          </cell>
          <cell r="AD844">
            <v>5336034</v>
          </cell>
          <cell r="AE844">
            <v>5371236</v>
          </cell>
          <cell r="AF844">
            <v>5392541</v>
          </cell>
          <cell r="AG844">
            <v>5389928</v>
          </cell>
          <cell r="AH844">
            <v>5372287</v>
          </cell>
          <cell r="AI844">
            <v>5346027</v>
          </cell>
          <cell r="AJ844">
            <v>5312683</v>
          </cell>
          <cell r="AK844">
            <v>5277336</v>
          </cell>
          <cell r="AL844">
            <v>5241984</v>
          </cell>
          <cell r="AM844">
            <v>5219787</v>
          </cell>
          <cell r="AN844">
            <v>5202541</v>
          </cell>
          <cell r="AO844">
            <v>5191812</v>
          </cell>
          <cell r="AP844">
            <v>5183074</v>
          </cell>
          <cell r="AQ844">
            <v>5181774</v>
          </cell>
          <cell r="AR844">
            <v>5185649</v>
          </cell>
          <cell r="AS844">
            <v>5187392</v>
          </cell>
          <cell r="AT844">
            <v>5190318</v>
          </cell>
          <cell r="AU844">
            <v>5179839</v>
          </cell>
          <cell r="AV844">
            <v>5157034</v>
          </cell>
          <cell r="AW844">
            <v>5118281</v>
          </cell>
          <cell r="AX844">
            <v>5067680</v>
          </cell>
          <cell r="AY844">
            <v>5017130</v>
          </cell>
          <cell r="AZ844">
            <v>4967221</v>
          </cell>
          <cell r="BA844">
            <v>4920803</v>
          </cell>
          <cell r="BB844">
            <v>4876275</v>
          </cell>
          <cell r="BC844">
            <v>4833994</v>
          </cell>
          <cell r="BD844">
            <v>4792700</v>
          </cell>
          <cell r="BE844">
            <v>4755583</v>
          </cell>
          <cell r="BF844">
            <v>4722873</v>
          </cell>
          <cell r="BG844">
            <v>4681933</v>
          </cell>
          <cell r="BH844">
            <v>4901754</v>
          </cell>
          <cell r="BI844">
            <v>4830289</v>
          </cell>
          <cell r="BJ844">
            <v>4698747</v>
          </cell>
          <cell r="BK844">
            <v>4549056</v>
          </cell>
          <cell r="BL844">
            <v>4479725</v>
          </cell>
          <cell r="BM844">
            <v>4415770</v>
          </cell>
          <cell r="BN844">
            <v>4352818</v>
          </cell>
          <cell r="BO844">
            <v>4299049</v>
          </cell>
          <cell r="BP844">
            <v>4262915</v>
          </cell>
          <cell r="BQ844">
            <v>0.90724505916151688</v>
          </cell>
        </row>
        <row r="845">
          <cell r="C845" t="str">
            <v>PRK</v>
          </cell>
          <cell r="H845">
            <v>7603874</v>
          </cell>
          <cell r="I845">
            <v>7772431</v>
          </cell>
          <cell r="J845">
            <v>7973041</v>
          </cell>
          <cell r="K845">
            <v>8195840</v>
          </cell>
          <cell r="L845">
            <v>8425608</v>
          </cell>
          <cell r="M845">
            <v>8651445</v>
          </cell>
          <cell r="N845">
            <v>8870403</v>
          </cell>
          <cell r="O845">
            <v>9085507</v>
          </cell>
          <cell r="P845">
            <v>9302828</v>
          </cell>
          <cell r="Q845">
            <v>9528600</v>
          </cell>
          <cell r="R845">
            <v>9767327</v>
          </cell>
          <cell r="S845">
            <v>10058167</v>
          </cell>
          <cell r="T845">
            <v>10339336</v>
          </cell>
          <cell r="U845">
            <v>10609045</v>
          </cell>
          <cell r="V845">
            <v>10865128</v>
          </cell>
          <cell r="W845">
            <v>11107072</v>
          </cell>
          <cell r="X845">
            <v>11327841</v>
          </cell>
          <cell r="Y845">
            <v>11553395</v>
          </cell>
          <cell r="Z845">
            <v>11699609</v>
          </cell>
          <cell r="AA845">
            <v>11812698</v>
          </cell>
          <cell r="AB845">
            <v>11911705</v>
          </cell>
          <cell r="AC845">
            <v>11983956</v>
          </cell>
          <cell r="AD845">
            <v>12047726</v>
          </cell>
          <cell r="AE845">
            <v>12111094</v>
          </cell>
          <cell r="AF845">
            <v>12177415</v>
          </cell>
          <cell r="AG845">
            <v>12222542</v>
          </cell>
          <cell r="AH845">
            <v>12280370</v>
          </cell>
          <cell r="AI845">
            <v>12337335</v>
          </cell>
          <cell r="AJ845">
            <v>12400992</v>
          </cell>
          <cell r="AK845">
            <v>12481901</v>
          </cell>
          <cell r="AL845">
            <v>12585567</v>
          </cell>
          <cell r="AM845">
            <v>12716582</v>
          </cell>
          <cell r="AN845">
            <v>12867348</v>
          </cell>
          <cell r="AO845">
            <v>13039187</v>
          </cell>
          <cell r="AP845">
            <v>13195897</v>
          </cell>
          <cell r="AQ845">
            <v>13328506</v>
          </cell>
          <cell r="AR845">
            <v>13430494</v>
          </cell>
          <cell r="AS845">
            <v>13501388</v>
          </cell>
          <cell r="AT845">
            <v>13544944</v>
          </cell>
          <cell r="AU845">
            <v>13574796</v>
          </cell>
          <cell r="AV845">
            <v>13600138</v>
          </cell>
          <cell r="AW845">
            <v>13625548</v>
          </cell>
          <cell r="AX845">
            <v>13643281</v>
          </cell>
          <cell r="AY845">
            <v>13649698</v>
          </cell>
          <cell r="AZ845">
            <v>13635614</v>
          </cell>
          <cell r="BA845">
            <v>13593255</v>
          </cell>
          <cell r="BB845">
            <v>13490397</v>
          </cell>
          <cell r="BC845">
            <v>13379052</v>
          </cell>
          <cell r="BD845">
            <v>13261835</v>
          </cell>
          <cell r="BE845">
            <v>13132366</v>
          </cell>
          <cell r="BF845">
            <v>12991206</v>
          </cell>
          <cell r="BG845">
            <v>12861708</v>
          </cell>
          <cell r="BH845">
            <v>12712481</v>
          </cell>
          <cell r="BI845">
            <v>12629296</v>
          </cell>
          <cell r="BJ845">
            <v>12561106</v>
          </cell>
          <cell r="BK845">
            <v>12504094</v>
          </cell>
          <cell r="BL845">
            <v>12474423</v>
          </cell>
          <cell r="BM845">
            <v>12457053</v>
          </cell>
          <cell r="BN845">
            <v>12441526</v>
          </cell>
          <cell r="BO845">
            <v>12423162</v>
          </cell>
          <cell r="BP845">
            <v>12406039</v>
          </cell>
          <cell r="BQ845">
            <v>0.98765498834258703</v>
          </cell>
        </row>
        <row r="846">
          <cell r="C846" t="str">
            <v>EGY</v>
          </cell>
          <cell r="H846">
            <v>16001946</v>
          </cell>
          <cell r="I846">
            <v>16396465</v>
          </cell>
          <cell r="J846">
            <v>16804811</v>
          </cell>
          <cell r="K846">
            <v>17219607</v>
          </cell>
          <cell r="L846">
            <v>17645070</v>
          </cell>
          <cell r="M846">
            <v>18078819</v>
          </cell>
          <cell r="N846">
            <v>18482642</v>
          </cell>
          <cell r="O846">
            <v>18934541</v>
          </cell>
          <cell r="P846">
            <v>19403342</v>
          </cell>
          <cell r="Q846">
            <v>19898520</v>
          </cell>
          <cell r="R846">
            <v>20468064</v>
          </cell>
          <cell r="S846">
            <v>21085202</v>
          </cell>
          <cell r="T846">
            <v>21735166</v>
          </cell>
          <cell r="U846">
            <v>22447515</v>
          </cell>
          <cell r="V846">
            <v>23160088</v>
          </cell>
          <cell r="W846">
            <v>23874583</v>
          </cell>
          <cell r="X846">
            <v>24602850</v>
          </cell>
          <cell r="Y846">
            <v>25388344</v>
          </cell>
          <cell r="Z846">
            <v>26207262</v>
          </cell>
          <cell r="AA846">
            <v>27052410</v>
          </cell>
          <cell r="AB846">
            <v>28238000</v>
          </cell>
          <cell r="AC846">
            <v>29094367</v>
          </cell>
          <cell r="AD846">
            <v>30073770</v>
          </cell>
          <cell r="AE846">
            <v>30989878</v>
          </cell>
          <cell r="AF846">
            <v>31922447</v>
          </cell>
          <cell r="AG846">
            <v>32862223</v>
          </cell>
          <cell r="AH846">
            <v>33793607</v>
          </cell>
          <cell r="AI846">
            <v>34745204</v>
          </cell>
          <cell r="AJ846">
            <v>35834377</v>
          </cell>
          <cell r="AK846">
            <v>36887989</v>
          </cell>
          <cell r="AL846">
            <v>37964970</v>
          </cell>
          <cell r="AM846">
            <v>39024898</v>
          </cell>
          <cell r="AN846">
            <v>40102047</v>
          </cell>
          <cell r="AO846">
            <v>41187694</v>
          </cell>
          <cell r="AP846">
            <v>42239117</v>
          </cell>
          <cell r="AQ846">
            <v>43229014</v>
          </cell>
          <cell r="AR846">
            <v>44113232</v>
          </cell>
          <cell r="AS846">
            <v>44909064</v>
          </cell>
          <cell r="AT846">
            <v>45653602</v>
          </cell>
          <cell r="AU846">
            <v>46387604</v>
          </cell>
          <cell r="AV846">
            <v>47090548</v>
          </cell>
          <cell r="AW846">
            <v>48068832</v>
          </cell>
          <cell r="AX846">
            <v>48964189</v>
          </cell>
          <cell r="AY846">
            <v>50000102</v>
          </cell>
          <cell r="AZ846">
            <v>50841916</v>
          </cell>
          <cell r="BA846">
            <v>51580476</v>
          </cell>
          <cell r="BB846">
            <v>52411046</v>
          </cell>
          <cell r="BC846">
            <v>53267247</v>
          </cell>
          <cell r="BD846">
            <v>54236912</v>
          </cell>
          <cell r="BE846">
            <v>55216272</v>
          </cell>
          <cell r="BF846">
            <v>56224540</v>
          </cell>
          <cell r="BG846">
            <v>57198110</v>
          </cell>
          <cell r="BH846">
            <v>58230368</v>
          </cell>
          <cell r="BI846">
            <v>59543426</v>
          </cell>
          <cell r="BJ846">
            <v>60717208</v>
          </cell>
          <cell r="BK846">
            <v>61798676</v>
          </cell>
          <cell r="BL846">
            <v>62894540</v>
          </cell>
          <cell r="BM846">
            <v>64087444</v>
          </cell>
          <cell r="BN846">
            <v>65350146</v>
          </cell>
          <cell r="BO846">
            <v>66616802</v>
          </cell>
          <cell r="BP846">
            <v>67882984</v>
          </cell>
          <cell r="BQ846">
            <v>1.1180188654260914</v>
          </cell>
        </row>
        <row r="847">
          <cell r="C847" t="str">
            <v>FIN</v>
          </cell>
          <cell r="H847">
            <v>2333032</v>
          </cell>
          <cell r="I847">
            <v>2365788</v>
          </cell>
          <cell r="J847">
            <v>2395078</v>
          </cell>
          <cell r="K847">
            <v>2421480</v>
          </cell>
          <cell r="L847">
            <v>2441442</v>
          </cell>
          <cell r="M847">
            <v>2454244</v>
          </cell>
          <cell r="N847">
            <v>2460168</v>
          </cell>
          <cell r="O847">
            <v>2466960</v>
          </cell>
          <cell r="P847">
            <v>2473774</v>
          </cell>
          <cell r="Q847">
            <v>2481845</v>
          </cell>
          <cell r="R847">
            <v>2493278</v>
          </cell>
          <cell r="S847">
            <v>2506075</v>
          </cell>
          <cell r="T847">
            <v>2521583</v>
          </cell>
          <cell r="U847">
            <v>2538128</v>
          </cell>
          <cell r="V847">
            <v>2552741</v>
          </cell>
          <cell r="W847">
            <v>2566009</v>
          </cell>
          <cell r="X847">
            <v>2569497</v>
          </cell>
          <cell r="Y847">
            <v>2569224</v>
          </cell>
          <cell r="Z847">
            <v>2565864</v>
          </cell>
          <cell r="AA847">
            <v>2569794</v>
          </cell>
          <cell r="AB847">
            <v>2577739</v>
          </cell>
          <cell r="AC847">
            <v>2590406</v>
          </cell>
          <cell r="AD847">
            <v>2597097</v>
          </cell>
          <cell r="AE847">
            <v>2599753</v>
          </cell>
          <cell r="AF847">
            <v>2593837</v>
          </cell>
          <cell r="AG847">
            <v>2582480</v>
          </cell>
          <cell r="AH847">
            <v>2564587</v>
          </cell>
          <cell r="AI847">
            <v>2544523</v>
          </cell>
          <cell r="AJ847">
            <v>2521606</v>
          </cell>
          <cell r="AK847">
            <v>2496122</v>
          </cell>
          <cell r="AL847">
            <v>2470121</v>
          </cell>
          <cell r="AM847">
            <v>2448388</v>
          </cell>
          <cell r="AN847">
            <v>2428337</v>
          </cell>
          <cell r="AO847">
            <v>2414354</v>
          </cell>
          <cell r="AP847">
            <v>2402660</v>
          </cell>
          <cell r="AQ847">
            <v>2395738</v>
          </cell>
          <cell r="AR847">
            <v>2390456</v>
          </cell>
          <cell r="AS847">
            <v>2389147</v>
          </cell>
          <cell r="AT847">
            <v>2387614</v>
          </cell>
          <cell r="AU847">
            <v>2384973</v>
          </cell>
          <cell r="AV847">
            <v>2380237</v>
          </cell>
          <cell r="AW847">
            <v>2375732</v>
          </cell>
          <cell r="AX847">
            <v>2370492</v>
          </cell>
          <cell r="AY847">
            <v>2363834</v>
          </cell>
          <cell r="AZ847">
            <v>2357221</v>
          </cell>
          <cell r="BA847">
            <v>2349234</v>
          </cell>
          <cell r="BB847">
            <v>2350055</v>
          </cell>
          <cell r="BC847">
            <v>2346864</v>
          </cell>
          <cell r="BD847">
            <v>2342743</v>
          </cell>
          <cell r="BE847">
            <v>2342419</v>
          </cell>
          <cell r="BF847">
            <v>2343121</v>
          </cell>
          <cell r="BG847">
            <v>2356832</v>
          </cell>
          <cell r="BH847">
            <v>2381284</v>
          </cell>
          <cell r="BI847">
            <v>2399085</v>
          </cell>
          <cell r="BJ847">
            <v>2415149</v>
          </cell>
          <cell r="BK847">
            <v>2422428</v>
          </cell>
          <cell r="BL847">
            <v>2423176</v>
          </cell>
          <cell r="BM847">
            <v>2422332</v>
          </cell>
          <cell r="BN847">
            <v>2420618</v>
          </cell>
          <cell r="BO847">
            <v>2417470</v>
          </cell>
          <cell r="BP847">
            <v>2412272</v>
          </cell>
          <cell r="BQ847">
            <v>0.99880876914840455</v>
          </cell>
        </row>
        <row r="848">
          <cell r="C848" t="str">
            <v>FRA</v>
          </cell>
          <cell r="H848">
            <v>24492940</v>
          </cell>
          <cell r="I848">
            <v>24802657</v>
          </cell>
          <cell r="J848">
            <v>25027860</v>
          </cell>
          <cell r="K848">
            <v>25232068</v>
          </cell>
          <cell r="L848">
            <v>25381919</v>
          </cell>
          <cell r="M848">
            <v>25495264</v>
          </cell>
          <cell r="N848">
            <v>25669829</v>
          </cell>
          <cell r="O848">
            <v>25853010</v>
          </cell>
          <cell r="P848">
            <v>26032777</v>
          </cell>
          <cell r="Q848">
            <v>26229056</v>
          </cell>
          <cell r="R848">
            <v>26439427</v>
          </cell>
          <cell r="S848">
            <v>26644634</v>
          </cell>
          <cell r="T848">
            <v>26847450</v>
          </cell>
          <cell r="U848">
            <v>27066074</v>
          </cell>
          <cell r="V848">
            <v>27296089</v>
          </cell>
          <cell r="W848">
            <v>27537145</v>
          </cell>
          <cell r="X848">
            <v>27805900</v>
          </cell>
          <cell r="Y848">
            <v>28083988</v>
          </cell>
          <cell r="Z848">
            <v>28358031</v>
          </cell>
          <cell r="AA848">
            <v>28597319</v>
          </cell>
          <cell r="AB848">
            <v>28765902</v>
          </cell>
          <cell r="AC848">
            <v>28922997</v>
          </cell>
          <cell r="AD848">
            <v>29141204</v>
          </cell>
          <cell r="AE848">
            <v>29298502</v>
          </cell>
          <cell r="AF848">
            <v>29408922</v>
          </cell>
          <cell r="AG848">
            <v>29479992</v>
          </cell>
          <cell r="AH848">
            <v>29470944</v>
          </cell>
          <cell r="AI848">
            <v>29386047</v>
          </cell>
          <cell r="AJ848">
            <v>29222255</v>
          </cell>
          <cell r="AK848">
            <v>29097676</v>
          </cell>
          <cell r="AL848">
            <v>29009543</v>
          </cell>
          <cell r="AM848">
            <v>28972940</v>
          </cell>
          <cell r="AN848">
            <v>28963326</v>
          </cell>
          <cell r="AO848">
            <v>28981966</v>
          </cell>
          <cell r="AP848">
            <v>29006674</v>
          </cell>
          <cell r="AQ848">
            <v>29018451</v>
          </cell>
          <cell r="AR848">
            <v>28989282</v>
          </cell>
          <cell r="AS848">
            <v>28913503</v>
          </cell>
          <cell r="AT848">
            <v>28806246</v>
          </cell>
          <cell r="AU848">
            <v>28703464</v>
          </cell>
          <cell r="AV848">
            <v>28611618</v>
          </cell>
          <cell r="AW848">
            <v>28504045</v>
          </cell>
          <cell r="AX848">
            <v>28416160</v>
          </cell>
          <cell r="AY848">
            <v>28348425</v>
          </cell>
          <cell r="AZ848">
            <v>28250491</v>
          </cell>
          <cell r="BA848">
            <v>28130085</v>
          </cell>
          <cell r="BB848">
            <v>28065278</v>
          </cell>
          <cell r="BC848">
            <v>28029782</v>
          </cell>
          <cell r="BD848">
            <v>28005390</v>
          </cell>
          <cell r="BE848">
            <v>27951025</v>
          </cell>
          <cell r="BF848">
            <v>27943838</v>
          </cell>
          <cell r="BG848">
            <v>27966160</v>
          </cell>
          <cell r="BH848">
            <v>27941565</v>
          </cell>
          <cell r="BI848">
            <v>27897970</v>
          </cell>
          <cell r="BJ848">
            <v>27915064</v>
          </cell>
          <cell r="BK848">
            <v>27979102</v>
          </cell>
          <cell r="BL848">
            <v>28043431</v>
          </cell>
          <cell r="BM848">
            <v>28087333</v>
          </cell>
          <cell r="BN848">
            <v>28124633</v>
          </cell>
          <cell r="BO848">
            <v>28147723</v>
          </cell>
          <cell r="BP848">
            <v>28118596</v>
          </cell>
          <cell r="BQ848">
            <v>1.0072911170828769</v>
          </cell>
        </row>
        <row r="849">
          <cell r="C849" t="str">
            <v>DEU</v>
          </cell>
          <cell r="H849">
            <v>36604695</v>
          </cell>
          <cell r="I849">
            <v>37156542</v>
          </cell>
          <cell r="J849">
            <v>37557660</v>
          </cell>
          <cell r="K849">
            <v>37985657</v>
          </cell>
          <cell r="L849">
            <v>38050694</v>
          </cell>
          <cell r="M849">
            <v>38050140</v>
          </cell>
          <cell r="N849">
            <v>38207070</v>
          </cell>
          <cell r="O849">
            <v>38488347</v>
          </cell>
          <cell r="P849">
            <v>38840591</v>
          </cell>
          <cell r="Q849">
            <v>39297656</v>
          </cell>
          <cell r="R849">
            <v>39820786</v>
          </cell>
          <cell r="S849">
            <v>40086502</v>
          </cell>
          <cell r="T849">
            <v>40242672</v>
          </cell>
          <cell r="U849">
            <v>40377010</v>
          </cell>
          <cell r="V849">
            <v>40421922</v>
          </cell>
          <cell r="W849">
            <v>40573641</v>
          </cell>
          <cell r="X849">
            <v>40510436</v>
          </cell>
          <cell r="Y849">
            <v>40177765</v>
          </cell>
          <cell r="Z849">
            <v>39998781</v>
          </cell>
          <cell r="AA849">
            <v>40000260</v>
          </cell>
          <cell r="AB849">
            <v>39955674</v>
          </cell>
          <cell r="AC849">
            <v>40002458</v>
          </cell>
          <cell r="AD849">
            <v>40315529</v>
          </cell>
          <cell r="AE849">
            <v>40410638</v>
          </cell>
          <cell r="AF849">
            <v>40448980</v>
          </cell>
          <cell r="AG849">
            <v>40609565</v>
          </cell>
          <cell r="AH849">
            <v>40698126</v>
          </cell>
          <cell r="AI849">
            <v>40689312</v>
          </cell>
          <cell r="AJ849">
            <v>40026262</v>
          </cell>
          <cell r="AK849">
            <v>40000754</v>
          </cell>
          <cell r="AL849">
            <v>39950898</v>
          </cell>
          <cell r="AM849">
            <v>39965216</v>
          </cell>
          <cell r="AN849">
            <v>39918264</v>
          </cell>
          <cell r="AO849">
            <v>39804072</v>
          </cell>
          <cell r="AP849">
            <v>39610132</v>
          </cell>
          <cell r="AQ849">
            <v>39451070</v>
          </cell>
          <cell r="AR849">
            <v>38700984</v>
          </cell>
          <cell r="AS849">
            <v>38275209</v>
          </cell>
          <cell r="AT849">
            <v>37808377</v>
          </cell>
          <cell r="AU849">
            <v>37412552</v>
          </cell>
          <cell r="AV849">
            <v>36970914</v>
          </cell>
          <cell r="AW849">
            <v>36675704</v>
          </cell>
          <cell r="AX849">
            <v>36140255</v>
          </cell>
          <cell r="AY849">
            <v>35861960</v>
          </cell>
          <cell r="AZ849">
            <v>35659447</v>
          </cell>
          <cell r="BA849">
            <v>35891449</v>
          </cell>
          <cell r="BB849">
            <v>35720327</v>
          </cell>
          <cell r="BC849">
            <v>35504578</v>
          </cell>
          <cell r="BD849">
            <v>35247214</v>
          </cell>
          <cell r="BE849">
            <v>34922770</v>
          </cell>
          <cell r="BF849">
            <v>34487637</v>
          </cell>
          <cell r="BG849">
            <v>34187132</v>
          </cell>
          <cell r="BH849">
            <v>34277030</v>
          </cell>
          <cell r="BI849">
            <v>34278016</v>
          </cell>
          <cell r="BJ849">
            <v>34055739</v>
          </cell>
          <cell r="BK849">
            <v>33602354</v>
          </cell>
          <cell r="BL849">
            <v>33456354</v>
          </cell>
          <cell r="BM849">
            <v>33305698</v>
          </cell>
          <cell r="BN849">
            <v>33155380</v>
          </cell>
          <cell r="BO849">
            <v>33007697</v>
          </cell>
          <cell r="BP849">
            <v>32832619</v>
          </cell>
          <cell r="BQ849">
            <v>0.96408476116169439</v>
          </cell>
        </row>
        <row r="850">
          <cell r="C850" t="str">
            <v>GNQ</v>
          </cell>
          <cell r="H850">
            <v>145366</v>
          </cell>
          <cell r="I850">
            <v>142293</v>
          </cell>
          <cell r="J850">
            <v>138798</v>
          </cell>
          <cell r="K850">
            <v>135107</v>
          </cell>
          <cell r="L850">
            <v>131364</v>
          </cell>
          <cell r="M850">
            <v>127712</v>
          </cell>
          <cell r="N850">
            <v>123822</v>
          </cell>
          <cell r="O850">
            <v>122688</v>
          </cell>
          <cell r="P850">
            <v>122782</v>
          </cell>
          <cell r="Q850">
            <v>125041</v>
          </cell>
          <cell r="R850">
            <v>130275</v>
          </cell>
          <cell r="S850">
            <v>138167</v>
          </cell>
          <cell r="T850">
            <v>147476</v>
          </cell>
          <cell r="U850">
            <v>161621</v>
          </cell>
          <cell r="V850">
            <v>174483</v>
          </cell>
          <cell r="W850">
            <v>185369</v>
          </cell>
          <cell r="X850">
            <v>194614</v>
          </cell>
          <cell r="Y850">
            <v>202417</v>
          </cell>
          <cell r="Z850">
            <v>209752</v>
          </cell>
          <cell r="AA850">
            <v>216995</v>
          </cell>
          <cell r="AB850">
            <v>224338</v>
          </cell>
          <cell r="AC850">
            <v>231895</v>
          </cell>
          <cell r="AD850">
            <v>239779</v>
          </cell>
          <cell r="AE850">
            <v>248055</v>
          </cell>
          <cell r="AF850">
            <v>257002</v>
          </cell>
          <cell r="AG850">
            <v>266683</v>
          </cell>
          <cell r="AH850">
            <v>277093</v>
          </cell>
          <cell r="AI850">
            <v>288262</v>
          </cell>
          <cell r="AJ850">
            <v>300103</v>
          </cell>
          <cell r="AK850">
            <v>313186</v>
          </cell>
          <cell r="AL850">
            <v>329409</v>
          </cell>
          <cell r="AM850">
            <v>347517</v>
          </cell>
          <cell r="AN850">
            <v>367381</v>
          </cell>
          <cell r="AO850">
            <v>388816</v>
          </cell>
          <cell r="AP850">
            <v>411652</v>
          </cell>
          <cell r="AQ850">
            <v>435670</v>
          </cell>
          <cell r="AR850">
            <v>460634</v>
          </cell>
          <cell r="AS850">
            <v>486272</v>
          </cell>
          <cell r="AT850">
            <v>512279</v>
          </cell>
          <cell r="AU850">
            <v>538247</v>
          </cell>
          <cell r="AV850">
            <v>563928</v>
          </cell>
          <cell r="AW850">
            <v>589471</v>
          </cell>
          <cell r="AX850">
            <v>614745</v>
          </cell>
          <cell r="AY850">
            <v>639593</v>
          </cell>
          <cell r="AZ850">
            <v>664026</v>
          </cell>
          <cell r="BA850">
            <v>688341</v>
          </cell>
          <cell r="BB850">
            <v>712514</v>
          </cell>
          <cell r="BC850">
            <v>737318</v>
          </cell>
          <cell r="BD850">
            <v>763245</v>
          </cell>
          <cell r="BE850">
            <v>790728</v>
          </cell>
          <cell r="BF850">
            <v>808078</v>
          </cell>
          <cell r="BG850">
            <v>832360</v>
          </cell>
          <cell r="BH850">
            <v>857465</v>
          </cell>
          <cell r="BI850">
            <v>883145</v>
          </cell>
          <cell r="BJ850">
            <v>908993</v>
          </cell>
          <cell r="BK850">
            <v>934762</v>
          </cell>
          <cell r="BL850">
            <v>960234</v>
          </cell>
          <cell r="BM850">
            <v>986182</v>
          </cell>
          <cell r="BN850">
            <v>1012386</v>
          </cell>
          <cell r="BO850">
            <v>1038439</v>
          </cell>
          <cell r="BP850">
            <v>1063939</v>
          </cell>
          <cell r="BQ850">
            <v>1.1704589584298228</v>
          </cell>
        </row>
        <row r="851">
          <cell r="C851" t="str">
            <v>GRC</v>
          </cell>
          <cell r="H851">
            <v>4264500</v>
          </cell>
          <cell r="I851">
            <v>4295877</v>
          </cell>
          <cell r="J851">
            <v>4337294</v>
          </cell>
          <cell r="K851">
            <v>4336484</v>
          </cell>
          <cell r="L851">
            <v>4343412</v>
          </cell>
          <cell r="M851">
            <v>4407195</v>
          </cell>
          <cell r="N851">
            <v>4472055</v>
          </cell>
          <cell r="O851">
            <v>4489058</v>
          </cell>
          <cell r="P851">
            <v>4538010</v>
          </cell>
          <cell r="Q851">
            <v>4610231</v>
          </cell>
          <cell r="R851">
            <v>4630303</v>
          </cell>
          <cell r="S851">
            <v>4663174</v>
          </cell>
          <cell r="T851">
            <v>4695348</v>
          </cell>
          <cell r="U851">
            <v>4722722</v>
          </cell>
          <cell r="V851">
            <v>4746526</v>
          </cell>
          <cell r="W851">
            <v>4771535</v>
          </cell>
          <cell r="X851">
            <v>4788047</v>
          </cell>
          <cell r="Y851">
            <v>4806985</v>
          </cell>
          <cell r="Z851">
            <v>4831718</v>
          </cell>
          <cell r="AA851">
            <v>4868535</v>
          </cell>
          <cell r="AB851">
            <v>4911162</v>
          </cell>
          <cell r="AC851">
            <v>4972166</v>
          </cell>
          <cell r="AD851">
            <v>5041807</v>
          </cell>
          <cell r="AE851">
            <v>5115389</v>
          </cell>
          <cell r="AF851">
            <v>5187722</v>
          </cell>
          <cell r="AG851">
            <v>5253553</v>
          </cell>
          <cell r="AH851">
            <v>5302111</v>
          </cell>
          <cell r="AI851">
            <v>5340928</v>
          </cell>
          <cell r="AJ851">
            <v>5372675</v>
          </cell>
          <cell r="AK851">
            <v>5398807</v>
          </cell>
          <cell r="AL851">
            <v>5421390</v>
          </cell>
          <cell r="AM851">
            <v>5444235</v>
          </cell>
          <cell r="AN851">
            <v>5447211</v>
          </cell>
          <cell r="AO851">
            <v>5447800</v>
          </cell>
          <cell r="AP851">
            <v>5445803</v>
          </cell>
          <cell r="AQ851">
            <v>5443671</v>
          </cell>
          <cell r="AR851">
            <v>5424960</v>
          </cell>
          <cell r="AS851">
            <v>5401475</v>
          </cell>
          <cell r="AT851">
            <v>5375243</v>
          </cell>
          <cell r="AU851">
            <v>5340116</v>
          </cell>
          <cell r="AV851">
            <v>5292135</v>
          </cell>
          <cell r="AW851">
            <v>5217180</v>
          </cell>
          <cell r="AX851">
            <v>5116903</v>
          </cell>
          <cell r="AY851">
            <v>5017532</v>
          </cell>
          <cell r="AZ851">
            <v>4925609</v>
          </cell>
          <cell r="BA851">
            <v>4831460</v>
          </cell>
          <cell r="BB851">
            <v>4762797</v>
          </cell>
          <cell r="BC851">
            <v>4696396</v>
          </cell>
          <cell r="BD851">
            <v>4640256</v>
          </cell>
          <cell r="BE851">
            <v>4600562</v>
          </cell>
          <cell r="BF851">
            <v>4547495</v>
          </cell>
          <cell r="BG851">
            <v>4369150</v>
          </cell>
          <cell r="BH851">
            <v>4295536</v>
          </cell>
          <cell r="BI851">
            <v>4183753</v>
          </cell>
          <cell r="BJ851">
            <v>4051391</v>
          </cell>
          <cell r="BK851">
            <v>4012321</v>
          </cell>
          <cell r="BL851">
            <v>3967244</v>
          </cell>
          <cell r="BM851">
            <v>3918031</v>
          </cell>
          <cell r="BN851">
            <v>3864062</v>
          </cell>
          <cell r="BO851">
            <v>3810359</v>
          </cell>
          <cell r="BP851">
            <v>3760534</v>
          </cell>
          <cell r="BQ851">
            <v>0.92820811420077698</v>
          </cell>
        </row>
        <row r="852">
          <cell r="C852" t="str">
            <v>HUN</v>
          </cell>
          <cell r="H852">
            <v>5313164</v>
          </cell>
          <cell r="I852">
            <v>5341016</v>
          </cell>
          <cell r="J852">
            <v>5345082</v>
          </cell>
          <cell r="K852">
            <v>5330820</v>
          </cell>
          <cell r="L852">
            <v>5306582</v>
          </cell>
          <cell r="M852">
            <v>5279399</v>
          </cell>
          <cell r="N852">
            <v>5252000</v>
          </cell>
          <cell r="O852">
            <v>5223654</v>
          </cell>
          <cell r="P852">
            <v>5194587</v>
          </cell>
          <cell r="Q852">
            <v>5165974</v>
          </cell>
          <cell r="R852">
            <v>5128229</v>
          </cell>
          <cell r="S852">
            <v>5110902</v>
          </cell>
          <cell r="T852">
            <v>5095497</v>
          </cell>
          <cell r="U852">
            <v>5080329</v>
          </cell>
          <cell r="V852">
            <v>5066737</v>
          </cell>
          <cell r="W852">
            <v>5054916</v>
          </cell>
          <cell r="X852">
            <v>5046529</v>
          </cell>
          <cell r="Y852">
            <v>5042845</v>
          </cell>
          <cell r="Z852">
            <v>5043676</v>
          </cell>
          <cell r="AA852">
            <v>5070348</v>
          </cell>
          <cell r="AB852">
            <v>5120818</v>
          </cell>
          <cell r="AC852">
            <v>5159090</v>
          </cell>
          <cell r="AD852">
            <v>5185368</v>
          </cell>
          <cell r="AE852">
            <v>5200139</v>
          </cell>
          <cell r="AF852">
            <v>5207121</v>
          </cell>
          <cell r="AG852">
            <v>5203208</v>
          </cell>
          <cell r="AH852">
            <v>5196099</v>
          </cell>
          <cell r="AI852">
            <v>5181548</v>
          </cell>
          <cell r="AJ852">
            <v>5158988</v>
          </cell>
          <cell r="AK852">
            <v>5130613</v>
          </cell>
          <cell r="AL852">
            <v>5101547</v>
          </cell>
          <cell r="AM852">
            <v>5070814</v>
          </cell>
          <cell r="AN852">
            <v>5018645</v>
          </cell>
          <cell r="AO852">
            <v>4971889</v>
          </cell>
          <cell r="AP852">
            <v>4931429</v>
          </cell>
          <cell r="AQ852">
            <v>4902342</v>
          </cell>
          <cell r="AR852">
            <v>4881852</v>
          </cell>
          <cell r="AS852">
            <v>4859392</v>
          </cell>
          <cell r="AT852">
            <v>4843036</v>
          </cell>
          <cell r="AU852">
            <v>4831758</v>
          </cell>
          <cell r="AV852">
            <v>4815936</v>
          </cell>
          <cell r="AW852">
            <v>4725395</v>
          </cell>
          <cell r="AX852">
            <v>4707829</v>
          </cell>
          <cell r="AY852">
            <v>4680451</v>
          </cell>
          <cell r="AZ852">
            <v>4655149</v>
          </cell>
          <cell r="BA852">
            <v>4634082</v>
          </cell>
          <cell r="BB852">
            <v>4584517</v>
          </cell>
          <cell r="BC852">
            <v>4553191</v>
          </cell>
          <cell r="BD852">
            <v>4530514</v>
          </cell>
          <cell r="BE852">
            <v>4506060</v>
          </cell>
          <cell r="BF852">
            <v>4460992</v>
          </cell>
          <cell r="BG852">
            <v>4428370</v>
          </cell>
          <cell r="BH852">
            <v>4397298</v>
          </cell>
          <cell r="BI852">
            <v>4367876</v>
          </cell>
          <cell r="BJ852">
            <v>4299903</v>
          </cell>
          <cell r="BK852">
            <v>4197408</v>
          </cell>
          <cell r="BL852">
            <v>4122411</v>
          </cell>
          <cell r="BM852">
            <v>4057075</v>
          </cell>
          <cell r="BN852">
            <v>3999610</v>
          </cell>
          <cell r="BO852">
            <v>3950906</v>
          </cell>
          <cell r="BP852">
            <v>3911817</v>
          </cell>
          <cell r="BQ852">
            <v>0.9097454058847374</v>
          </cell>
        </row>
        <row r="853">
          <cell r="C853" t="str">
            <v>IRN</v>
          </cell>
          <cell r="H853">
            <v>13234786</v>
          </cell>
          <cell r="I853">
            <v>13686458</v>
          </cell>
          <cell r="J853">
            <v>14166200</v>
          </cell>
          <cell r="K853">
            <v>14675233</v>
          </cell>
          <cell r="L853">
            <v>15211327</v>
          </cell>
          <cell r="M853">
            <v>15764070</v>
          </cell>
          <cell r="N853">
            <v>16255467</v>
          </cell>
          <cell r="O853">
            <v>16802319</v>
          </cell>
          <cell r="P853">
            <v>17351085</v>
          </cell>
          <cell r="Q853">
            <v>17922034</v>
          </cell>
          <cell r="R853">
            <v>18523119</v>
          </cell>
          <cell r="S853">
            <v>20247960</v>
          </cell>
          <cell r="T853">
            <v>20958372</v>
          </cell>
          <cell r="U853">
            <v>21673799</v>
          </cell>
          <cell r="V853">
            <v>22346745</v>
          </cell>
          <cell r="W853">
            <v>23086533</v>
          </cell>
          <cell r="X853">
            <v>23894058</v>
          </cell>
          <cell r="Y853">
            <v>24676966</v>
          </cell>
          <cell r="Z853">
            <v>25328853</v>
          </cell>
          <cell r="AA853">
            <v>26032679</v>
          </cell>
          <cell r="AB853">
            <v>26929773</v>
          </cell>
          <cell r="AC853">
            <v>27742058</v>
          </cell>
          <cell r="AD853">
            <v>28269089</v>
          </cell>
          <cell r="AE853">
            <v>27861125</v>
          </cell>
          <cell r="AF853">
            <v>28692508</v>
          </cell>
          <cell r="AG853">
            <v>29650525</v>
          </cell>
          <cell r="AH853">
            <v>30773428</v>
          </cell>
          <cell r="AI853">
            <v>32175422</v>
          </cell>
          <cell r="AJ853">
            <v>33729218</v>
          </cell>
          <cell r="AK853">
            <v>35228380</v>
          </cell>
          <cell r="AL853">
            <v>36802895</v>
          </cell>
          <cell r="AM853">
            <v>38346102</v>
          </cell>
          <cell r="AN853">
            <v>39005430</v>
          </cell>
          <cell r="AO853">
            <v>40623216</v>
          </cell>
          <cell r="AP853">
            <v>42195666</v>
          </cell>
          <cell r="AQ853">
            <v>43723370</v>
          </cell>
          <cell r="AR853">
            <v>45081408</v>
          </cell>
          <cell r="AS853">
            <v>45830228</v>
          </cell>
          <cell r="AT853">
            <v>46439408</v>
          </cell>
          <cell r="AU853">
            <v>46869368</v>
          </cell>
          <cell r="AV853">
            <v>47188085</v>
          </cell>
          <cell r="AW853">
            <v>47442609</v>
          </cell>
          <cell r="AX853">
            <v>47700167</v>
          </cell>
          <cell r="AY853">
            <v>47934348</v>
          </cell>
          <cell r="AZ853">
            <v>48139258</v>
          </cell>
          <cell r="BA853">
            <v>48307758</v>
          </cell>
          <cell r="BB853">
            <v>48551826</v>
          </cell>
          <cell r="BC853">
            <v>48725067</v>
          </cell>
          <cell r="BD853">
            <v>48835945</v>
          </cell>
          <cell r="BE853">
            <v>48935423</v>
          </cell>
          <cell r="BF853">
            <v>48894959</v>
          </cell>
          <cell r="BG853">
            <v>49268244</v>
          </cell>
          <cell r="BH853">
            <v>49734234</v>
          </cell>
          <cell r="BI853">
            <v>50088107</v>
          </cell>
          <cell r="BJ853">
            <v>50332009</v>
          </cell>
          <cell r="BK853">
            <v>50502432</v>
          </cell>
          <cell r="BL853">
            <v>50618666</v>
          </cell>
          <cell r="BM853">
            <v>50704150</v>
          </cell>
          <cell r="BN853">
            <v>50744558</v>
          </cell>
          <cell r="BO853">
            <v>50722426</v>
          </cell>
          <cell r="BP853">
            <v>50642906</v>
          </cell>
          <cell r="BQ853">
            <v>1.0061769241120497</v>
          </cell>
        </row>
        <row r="854">
          <cell r="C854" t="str">
            <v>IRQ</v>
          </cell>
          <cell r="H854">
            <v>4224323</v>
          </cell>
          <cell r="I854">
            <v>4344063</v>
          </cell>
          <cell r="J854">
            <v>4430378</v>
          </cell>
          <cell r="K854">
            <v>4522852</v>
          </cell>
          <cell r="L854">
            <v>4632723</v>
          </cell>
          <cell r="M854">
            <v>4747594</v>
          </cell>
          <cell r="N854">
            <v>4891089</v>
          </cell>
          <cell r="O854">
            <v>5099747</v>
          </cell>
          <cell r="P854">
            <v>5316522</v>
          </cell>
          <cell r="Q854">
            <v>5529702</v>
          </cell>
          <cell r="R854">
            <v>5751380</v>
          </cell>
          <cell r="S854">
            <v>5953346</v>
          </cell>
          <cell r="T854">
            <v>6164242</v>
          </cell>
          <cell r="U854">
            <v>6404923</v>
          </cell>
          <cell r="V854">
            <v>6657356</v>
          </cell>
          <cell r="W854">
            <v>6825631</v>
          </cell>
          <cell r="X854">
            <v>7104020</v>
          </cell>
          <cell r="Y854">
            <v>7327180</v>
          </cell>
          <cell r="Z854">
            <v>7554392</v>
          </cell>
          <cell r="AA854">
            <v>7846642</v>
          </cell>
          <cell r="AB854">
            <v>7869740</v>
          </cell>
          <cell r="AC854">
            <v>8126013</v>
          </cell>
          <cell r="AD854">
            <v>8451768</v>
          </cell>
          <cell r="AE854">
            <v>9037845</v>
          </cell>
          <cell r="AF854">
            <v>9400092</v>
          </cell>
          <cell r="AG854">
            <v>9763054</v>
          </cell>
          <cell r="AH854">
            <v>10122595</v>
          </cell>
          <cell r="AI854">
            <v>10494463</v>
          </cell>
          <cell r="AJ854">
            <v>10880554</v>
          </cell>
          <cell r="AK854">
            <v>11291980</v>
          </cell>
          <cell r="AL854">
            <v>11718067</v>
          </cell>
          <cell r="AM854">
            <v>12113056</v>
          </cell>
          <cell r="AN854">
            <v>12562314</v>
          </cell>
          <cell r="AO854">
            <v>12943399</v>
          </cell>
          <cell r="AP854">
            <v>13387634</v>
          </cell>
          <cell r="AQ854">
            <v>13864863</v>
          </cell>
          <cell r="AR854">
            <v>13743777</v>
          </cell>
          <cell r="AS854">
            <v>13832420</v>
          </cell>
          <cell r="AT854">
            <v>14526643</v>
          </cell>
          <cell r="AU854">
            <v>15097111</v>
          </cell>
          <cell r="AV854">
            <v>15663302</v>
          </cell>
          <cell r="AW854">
            <v>16306764</v>
          </cell>
          <cell r="AX854">
            <v>17172762</v>
          </cell>
          <cell r="AY854">
            <v>17920349</v>
          </cell>
          <cell r="AZ854">
            <v>18448105</v>
          </cell>
          <cell r="BA854">
            <v>18968329</v>
          </cell>
          <cell r="BB854">
            <v>19423084</v>
          </cell>
          <cell r="BC854">
            <v>19927474</v>
          </cell>
          <cell r="BD854">
            <v>20465532</v>
          </cell>
          <cell r="BE854">
            <v>20982657</v>
          </cell>
          <cell r="BF854">
            <v>21539079</v>
          </cell>
          <cell r="BG854">
            <v>22110343</v>
          </cell>
          <cell r="BH854">
            <v>22723955</v>
          </cell>
          <cell r="BI854">
            <v>23311466</v>
          </cell>
          <cell r="BJ854">
            <v>23909615</v>
          </cell>
          <cell r="BK854">
            <v>24557102</v>
          </cell>
          <cell r="BL854">
            <v>25248856</v>
          </cell>
          <cell r="BM854">
            <v>25943330</v>
          </cell>
          <cell r="BN854">
            <v>26627413</v>
          </cell>
          <cell r="BO854">
            <v>27310610</v>
          </cell>
          <cell r="BP854">
            <v>27945957</v>
          </cell>
          <cell r="BQ854">
            <v>1.1688166873452375</v>
          </cell>
        </row>
        <row r="855">
          <cell r="C855" t="str">
            <v>ISR</v>
          </cell>
          <cell r="H855">
            <v>1387466</v>
          </cell>
          <cell r="I855">
            <v>1448380</v>
          </cell>
          <cell r="J855">
            <v>1492050</v>
          </cell>
          <cell r="K855">
            <v>1523375</v>
          </cell>
          <cell r="L855">
            <v>1554348</v>
          </cell>
          <cell r="M855">
            <v>1585950</v>
          </cell>
          <cell r="N855">
            <v>1618675</v>
          </cell>
          <cell r="O855">
            <v>1652642</v>
          </cell>
          <cell r="P855">
            <v>1687514</v>
          </cell>
          <cell r="Q855">
            <v>1723621</v>
          </cell>
          <cell r="R855">
            <v>1760780</v>
          </cell>
          <cell r="S855">
            <v>1804947</v>
          </cell>
          <cell r="T855">
            <v>1848149</v>
          </cell>
          <cell r="U855">
            <v>1886430</v>
          </cell>
          <cell r="V855">
            <v>1929397</v>
          </cell>
          <cell r="W855">
            <v>1963693</v>
          </cell>
          <cell r="X855">
            <v>2004123</v>
          </cell>
          <cell r="Y855">
            <v>2054523</v>
          </cell>
          <cell r="Z855">
            <v>2100410</v>
          </cell>
          <cell r="AA855">
            <v>2155551</v>
          </cell>
          <cell r="AB855">
            <v>2294097</v>
          </cell>
          <cell r="AC855">
            <v>2422465</v>
          </cell>
          <cell r="AD855">
            <v>2504794</v>
          </cell>
          <cell r="AE855">
            <v>2577996</v>
          </cell>
          <cell r="AF855">
            <v>2652431</v>
          </cell>
          <cell r="AG855">
            <v>2720408</v>
          </cell>
          <cell r="AH855">
            <v>2797338</v>
          </cell>
          <cell r="AI855">
            <v>2870774</v>
          </cell>
          <cell r="AJ855">
            <v>2939594</v>
          </cell>
          <cell r="AK855">
            <v>3022719</v>
          </cell>
          <cell r="AL855">
            <v>3098811</v>
          </cell>
          <cell r="AM855">
            <v>3159734</v>
          </cell>
          <cell r="AN855">
            <v>3205521</v>
          </cell>
          <cell r="AO855">
            <v>3244757</v>
          </cell>
          <cell r="AP855">
            <v>3283049</v>
          </cell>
          <cell r="AQ855">
            <v>3323168</v>
          </cell>
          <cell r="AR855">
            <v>3365644</v>
          </cell>
          <cell r="AS855">
            <v>3409699</v>
          </cell>
          <cell r="AT855">
            <v>3454477</v>
          </cell>
          <cell r="AU855">
            <v>3495251</v>
          </cell>
          <cell r="AV855">
            <v>3542249</v>
          </cell>
          <cell r="AW855">
            <v>3587882</v>
          </cell>
          <cell r="AX855">
            <v>3638857</v>
          </cell>
          <cell r="AY855">
            <v>3693363</v>
          </cell>
          <cell r="AZ855">
            <v>3751444</v>
          </cell>
          <cell r="BA855">
            <v>3817689</v>
          </cell>
          <cell r="BB855">
            <v>3876950</v>
          </cell>
          <cell r="BC855">
            <v>3938007</v>
          </cell>
          <cell r="BD855">
            <v>4005016</v>
          </cell>
          <cell r="BE855">
            <v>4070910</v>
          </cell>
          <cell r="BF855">
            <v>4136575</v>
          </cell>
          <cell r="BG855">
            <v>4198832</v>
          </cell>
          <cell r="BH855">
            <v>4287440</v>
          </cell>
          <cell r="BI855">
            <v>4347432</v>
          </cell>
          <cell r="BJ855">
            <v>4408360</v>
          </cell>
          <cell r="BK855">
            <v>4472707</v>
          </cell>
          <cell r="BL855">
            <v>4535087</v>
          </cell>
          <cell r="BM855">
            <v>4601339</v>
          </cell>
          <cell r="BN855">
            <v>4671548</v>
          </cell>
          <cell r="BO855">
            <v>4743322</v>
          </cell>
          <cell r="BP855">
            <v>4818666</v>
          </cell>
          <cell r="BQ855">
            <v>1.0930745220444791</v>
          </cell>
        </row>
        <row r="856">
          <cell r="C856" t="str">
            <v>JAM</v>
          </cell>
          <cell r="H856">
            <v>730407</v>
          </cell>
          <cell r="I856">
            <v>744971</v>
          </cell>
          <cell r="J856">
            <v>763397</v>
          </cell>
          <cell r="K856">
            <v>784588</v>
          </cell>
          <cell r="L856">
            <v>807422</v>
          </cell>
          <cell r="M856">
            <v>831097</v>
          </cell>
          <cell r="N856">
            <v>855280</v>
          </cell>
          <cell r="O856">
            <v>879959</v>
          </cell>
          <cell r="P856">
            <v>905457</v>
          </cell>
          <cell r="Q856">
            <v>932388</v>
          </cell>
          <cell r="R856">
            <v>960924</v>
          </cell>
          <cell r="S856">
            <v>988842</v>
          </cell>
          <cell r="T856">
            <v>1016773</v>
          </cell>
          <cell r="U856">
            <v>1043303</v>
          </cell>
          <cell r="V856">
            <v>1067796</v>
          </cell>
          <cell r="W856">
            <v>1089688</v>
          </cell>
          <cell r="X856">
            <v>1109378</v>
          </cell>
          <cell r="Y856">
            <v>1127463</v>
          </cell>
          <cell r="Z856">
            <v>1146379</v>
          </cell>
          <cell r="AA856">
            <v>1163962</v>
          </cell>
          <cell r="AB856">
            <v>1181486</v>
          </cell>
          <cell r="AC856">
            <v>1198730</v>
          </cell>
          <cell r="AD856">
            <v>1214326</v>
          </cell>
          <cell r="AE856">
            <v>1229988</v>
          </cell>
          <cell r="AF856">
            <v>1246817</v>
          </cell>
          <cell r="AG856">
            <v>1265010</v>
          </cell>
          <cell r="AH856">
            <v>1285129</v>
          </cell>
          <cell r="AI856">
            <v>1306938</v>
          </cell>
          <cell r="AJ856">
            <v>1329926</v>
          </cell>
          <cell r="AK856">
            <v>1352868</v>
          </cell>
          <cell r="AL856">
            <v>1374711</v>
          </cell>
          <cell r="AM856">
            <v>1395254</v>
          </cell>
          <cell r="AN856">
            <v>1414901</v>
          </cell>
          <cell r="AO856">
            <v>1433838</v>
          </cell>
          <cell r="AP856">
            <v>1451401</v>
          </cell>
          <cell r="AQ856">
            <v>1468666</v>
          </cell>
          <cell r="AR856">
            <v>1485817</v>
          </cell>
          <cell r="AS856">
            <v>1502769</v>
          </cell>
          <cell r="AT856">
            <v>1518346</v>
          </cell>
          <cell r="AU856">
            <v>1533339</v>
          </cell>
          <cell r="AV856">
            <v>1547847</v>
          </cell>
          <cell r="AW856">
            <v>1561958</v>
          </cell>
          <cell r="AX856">
            <v>1574758</v>
          </cell>
          <cell r="AY856">
            <v>1585144</v>
          </cell>
          <cell r="AZ856">
            <v>1592706</v>
          </cell>
          <cell r="BA856">
            <v>1597170</v>
          </cell>
          <cell r="BB856">
            <v>1601831</v>
          </cell>
          <cell r="BC856">
            <v>1606032</v>
          </cell>
          <cell r="BD856">
            <v>1609612</v>
          </cell>
          <cell r="BE856">
            <v>1612230</v>
          </cell>
          <cell r="BF856">
            <v>1622023</v>
          </cell>
          <cell r="BG856">
            <v>1625896</v>
          </cell>
          <cell r="BH856">
            <v>1624099</v>
          </cell>
          <cell r="BI856">
            <v>1619206</v>
          </cell>
          <cell r="BJ856">
            <v>1614684</v>
          </cell>
          <cell r="BK856">
            <v>1608243</v>
          </cell>
          <cell r="BL856">
            <v>1599763</v>
          </cell>
          <cell r="BM856">
            <v>1589832</v>
          </cell>
          <cell r="BN856">
            <v>1578467</v>
          </cell>
          <cell r="BO856">
            <v>1565231</v>
          </cell>
          <cell r="BP856">
            <v>1550392</v>
          </cell>
          <cell r="BQ856">
            <v>0.96018292124031701</v>
          </cell>
        </row>
        <row r="857">
          <cell r="C857" t="str">
            <v>JPN</v>
          </cell>
          <cell r="H857">
            <v>61335099</v>
          </cell>
          <cell r="I857">
            <v>61659876</v>
          </cell>
          <cell r="J857">
            <v>61916706</v>
          </cell>
          <cell r="K857">
            <v>62123166</v>
          </cell>
          <cell r="L857">
            <v>62285930</v>
          </cell>
          <cell r="M857">
            <v>62406640</v>
          </cell>
          <cell r="N857">
            <v>62463114</v>
          </cell>
          <cell r="O857">
            <v>62477268</v>
          </cell>
          <cell r="P857">
            <v>62468054</v>
          </cell>
          <cell r="Q857">
            <v>62439409</v>
          </cell>
          <cell r="R857">
            <v>62387598</v>
          </cell>
          <cell r="S857">
            <v>62239992</v>
          </cell>
          <cell r="T857">
            <v>62074848</v>
          </cell>
          <cell r="U857">
            <v>61912695</v>
          </cell>
          <cell r="V857">
            <v>61739040</v>
          </cell>
          <cell r="W857">
            <v>61668178</v>
          </cell>
          <cell r="X857">
            <v>61980517</v>
          </cell>
          <cell r="Y857">
            <v>62329749</v>
          </cell>
          <cell r="Z857">
            <v>62756224</v>
          </cell>
          <cell r="AA857">
            <v>63099889</v>
          </cell>
          <cell r="AB857">
            <v>63449342</v>
          </cell>
          <cell r="AC857">
            <v>63604256</v>
          </cell>
          <cell r="AD857">
            <v>63692984</v>
          </cell>
          <cell r="AE857">
            <v>63700124</v>
          </cell>
          <cell r="AF857">
            <v>63532936</v>
          </cell>
          <cell r="AG857">
            <v>63113578</v>
          </cell>
          <cell r="AH857">
            <v>62415777</v>
          </cell>
          <cell r="AI857">
            <v>61543355</v>
          </cell>
          <cell r="AJ857">
            <v>60601554</v>
          </cell>
          <cell r="AK857">
            <v>59696949</v>
          </cell>
          <cell r="AL857">
            <v>58899222</v>
          </cell>
          <cell r="AM857">
            <v>58216605</v>
          </cell>
          <cell r="AN857">
            <v>57657944</v>
          </cell>
          <cell r="AO857">
            <v>57183572</v>
          </cell>
          <cell r="AP857">
            <v>56724273</v>
          </cell>
          <cell r="AQ857">
            <v>56245868</v>
          </cell>
          <cell r="AR857">
            <v>55889361</v>
          </cell>
          <cell r="AS857">
            <v>55550746</v>
          </cell>
          <cell r="AT857">
            <v>55208600</v>
          </cell>
          <cell r="AU857">
            <v>54895746</v>
          </cell>
          <cell r="AV857">
            <v>54537902</v>
          </cell>
          <cell r="AW857">
            <v>54162612</v>
          </cell>
          <cell r="AX857">
            <v>53754555</v>
          </cell>
          <cell r="AY857">
            <v>53330926</v>
          </cell>
          <cell r="AZ857">
            <v>52861344</v>
          </cell>
          <cell r="BA857">
            <v>52415584</v>
          </cell>
          <cell r="BB857">
            <v>51976637</v>
          </cell>
          <cell r="BC857">
            <v>51518768</v>
          </cell>
          <cell r="BD857">
            <v>51043864</v>
          </cell>
          <cell r="BE857">
            <v>50571710</v>
          </cell>
          <cell r="BF857">
            <v>49936376</v>
          </cell>
          <cell r="BG857">
            <v>49039364</v>
          </cell>
          <cell r="BH857">
            <v>48267036</v>
          </cell>
          <cell r="BI857">
            <v>47447386</v>
          </cell>
          <cell r="BJ857">
            <v>46640622</v>
          </cell>
          <cell r="BK857">
            <v>45954958</v>
          </cell>
          <cell r="BL857">
            <v>45322152</v>
          </cell>
          <cell r="BM857">
            <v>44751702</v>
          </cell>
          <cell r="BN857">
            <v>44210747</v>
          </cell>
          <cell r="BO857">
            <v>43701984</v>
          </cell>
          <cell r="BP857">
            <v>43263619</v>
          </cell>
          <cell r="BQ857">
            <v>0.92759524090394851</v>
          </cell>
        </row>
        <row r="858">
          <cell r="C858" t="str">
            <v>JOR</v>
          </cell>
          <cell r="H858">
            <v>660072</v>
          </cell>
          <cell r="I858">
            <v>690363</v>
          </cell>
          <cell r="J858">
            <v>717639</v>
          </cell>
          <cell r="K858">
            <v>744264</v>
          </cell>
          <cell r="L858">
            <v>770885</v>
          </cell>
          <cell r="M858">
            <v>798176</v>
          </cell>
          <cell r="N858">
            <v>826390</v>
          </cell>
          <cell r="O858">
            <v>857323</v>
          </cell>
          <cell r="P858">
            <v>890511</v>
          </cell>
          <cell r="Q858">
            <v>927669</v>
          </cell>
          <cell r="R858">
            <v>970086</v>
          </cell>
          <cell r="S858">
            <v>1017559</v>
          </cell>
          <cell r="T858">
            <v>1070215</v>
          </cell>
          <cell r="U858">
            <v>1127130</v>
          </cell>
          <cell r="V858">
            <v>1187171</v>
          </cell>
          <cell r="W858">
            <v>1250656</v>
          </cell>
          <cell r="X858">
            <v>1317862</v>
          </cell>
          <cell r="Y858">
            <v>1389269</v>
          </cell>
          <cell r="Z858">
            <v>1465723</v>
          </cell>
          <cell r="AA858">
            <v>1550248</v>
          </cell>
          <cell r="AB858">
            <v>1840134</v>
          </cell>
          <cell r="AC858">
            <v>1972073</v>
          </cell>
          <cell r="AD858">
            <v>2113841</v>
          </cell>
          <cell r="AE858">
            <v>2253618</v>
          </cell>
          <cell r="AF858">
            <v>2377949</v>
          </cell>
          <cell r="AG858">
            <v>2475462</v>
          </cell>
          <cell r="AH858">
            <v>2548000</v>
          </cell>
          <cell r="AI858">
            <v>2604299</v>
          </cell>
          <cell r="AJ858">
            <v>2658540</v>
          </cell>
          <cell r="AK858">
            <v>2713934</v>
          </cell>
          <cell r="AL858">
            <v>2772034</v>
          </cell>
          <cell r="AM858">
            <v>2834742</v>
          </cell>
          <cell r="AN858">
            <v>2901581</v>
          </cell>
          <cell r="AO858">
            <v>2974562</v>
          </cell>
          <cell r="AP858">
            <v>3061241</v>
          </cell>
          <cell r="AQ858">
            <v>3144280</v>
          </cell>
          <cell r="AR858">
            <v>3494334</v>
          </cell>
          <cell r="AS858">
            <v>3586087</v>
          </cell>
          <cell r="AT858">
            <v>3689573</v>
          </cell>
          <cell r="AU858">
            <v>3768330</v>
          </cell>
          <cell r="AV858">
            <v>3874556</v>
          </cell>
          <cell r="AW858">
            <v>3978477</v>
          </cell>
          <cell r="AX858">
            <v>3996211</v>
          </cell>
          <cell r="AY858">
            <v>4457103</v>
          </cell>
          <cell r="AZ858">
            <v>4933478</v>
          </cell>
          <cell r="BA858">
            <v>5294359</v>
          </cell>
          <cell r="BB858">
            <v>5413043</v>
          </cell>
          <cell r="BC858">
            <v>5523267</v>
          </cell>
          <cell r="BD858">
            <v>5645743</v>
          </cell>
          <cell r="BE858">
            <v>5738259</v>
          </cell>
          <cell r="BF858">
            <v>5846128</v>
          </cell>
          <cell r="BG858">
            <v>5958215</v>
          </cell>
          <cell r="BH858">
            <v>6066880</v>
          </cell>
          <cell r="BI858">
            <v>6182595</v>
          </cell>
          <cell r="BJ858">
            <v>6201603</v>
          </cell>
          <cell r="BK858">
            <v>6119174</v>
          </cell>
          <cell r="BL858">
            <v>6282486</v>
          </cell>
          <cell r="BM858">
            <v>6419756</v>
          </cell>
          <cell r="BN858">
            <v>6554974</v>
          </cell>
          <cell r="BO858">
            <v>6676373</v>
          </cell>
          <cell r="BP858">
            <v>6780803</v>
          </cell>
          <cell r="BQ858">
            <v>1.093395207658407</v>
          </cell>
        </row>
        <row r="859">
          <cell r="C859" t="str">
            <v>KAZ</v>
          </cell>
          <cell r="H859">
            <v>6298836</v>
          </cell>
          <cell r="I859">
            <v>6501416</v>
          </cell>
          <cell r="J859">
            <v>6706231</v>
          </cell>
          <cell r="K859">
            <v>6894675</v>
          </cell>
          <cell r="L859">
            <v>7067033</v>
          </cell>
          <cell r="M859">
            <v>7229360</v>
          </cell>
          <cell r="N859">
            <v>7377443</v>
          </cell>
          <cell r="O859">
            <v>7537244</v>
          </cell>
          <cell r="P859">
            <v>7705119</v>
          </cell>
          <cell r="Q859">
            <v>7430225</v>
          </cell>
          <cell r="R859">
            <v>7529225</v>
          </cell>
          <cell r="S859">
            <v>7650317</v>
          </cell>
          <cell r="T859">
            <v>7799310</v>
          </cell>
          <cell r="U859">
            <v>7945954</v>
          </cell>
          <cell r="V859">
            <v>8061684</v>
          </cell>
          <cell r="W859">
            <v>8170364</v>
          </cell>
          <cell r="X859">
            <v>8323230</v>
          </cell>
          <cell r="Y859">
            <v>8455764</v>
          </cell>
          <cell r="Z859">
            <v>8562130</v>
          </cell>
          <cell r="AA859">
            <v>8640527</v>
          </cell>
          <cell r="AB859">
            <v>8710958</v>
          </cell>
          <cell r="AC859">
            <v>8795049</v>
          </cell>
          <cell r="AD859">
            <v>8833022</v>
          </cell>
          <cell r="AE859">
            <v>8865605</v>
          </cell>
          <cell r="AF859">
            <v>8781466</v>
          </cell>
          <cell r="AG859">
            <v>8754628</v>
          </cell>
          <cell r="AH859">
            <v>8629583</v>
          </cell>
          <cell r="AI859">
            <v>8475085</v>
          </cell>
          <cell r="AJ859">
            <v>8308164</v>
          </cell>
          <cell r="AK859">
            <v>8386262</v>
          </cell>
          <cell r="AL859">
            <v>8505211</v>
          </cell>
          <cell r="AM859">
            <v>8628269</v>
          </cell>
          <cell r="AN859">
            <v>8753322</v>
          </cell>
          <cell r="AO859">
            <v>8872339</v>
          </cell>
          <cell r="AP859">
            <v>8977716</v>
          </cell>
          <cell r="AQ859">
            <v>9062038</v>
          </cell>
          <cell r="AR859">
            <v>9121388</v>
          </cell>
          <cell r="AS859">
            <v>9153573</v>
          </cell>
          <cell r="AT859">
            <v>9164166</v>
          </cell>
          <cell r="AU859">
            <v>9178076</v>
          </cell>
          <cell r="AV859">
            <v>9185536</v>
          </cell>
          <cell r="AW859">
            <v>9187613</v>
          </cell>
          <cell r="AX859">
            <v>9185282</v>
          </cell>
          <cell r="AY859">
            <v>9186595</v>
          </cell>
          <cell r="AZ859">
            <v>9187230</v>
          </cell>
          <cell r="BA859">
            <v>9200619</v>
          </cell>
          <cell r="BB859">
            <v>9224424</v>
          </cell>
          <cell r="BC859">
            <v>9261108</v>
          </cell>
          <cell r="BD859">
            <v>9306480</v>
          </cell>
          <cell r="BE859">
            <v>9363145</v>
          </cell>
          <cell r="BF859">
            <v>9418270</v>
          </cell>
          <cell r="BG859">
            <v>9474056</v>
          </cell>
          <cell r="BH859">
            <v>9595138</v>
          </cell>
          <cell r="BI859">
            <v>9698218</v>
          </cell>
          <cell r="BJ859">
            <v>9796262</v>
          </cell>
          <cell r="BK859">
            <v>9902964</v>
          </cell>
          <cell r="BL859">
            <v>10009554</v>
          </cell>
          <cell r="BM859">
            <v>10127825</v>
          </cell>
          <cell r="BN859">
            <v>10258778</v>
          </cell>
          <cell r="BO859">
            <v>10393033</v>
          </cell>
          <cell r="BP859">
            <v>10518568</v>
          </cell>
          <cell r="BQ859">
            <v>1.0737328176808665</v>
          </cell>
        </row>
        <row r="860">
          <cell r="C860" t="str">
            <v>KWT</v>
          </cell>
          <cell r="H860">
            <v>413520</v>
          </cell>
          <cell r="I860">
            <v>440364</v>
          </cell>
          <cell r="J860">
            <v>468702</v>
          </cell>
          <cell r="K860">
            <v>498688</v>
          </cell>
          <cell r="L860">
            <v>531800</v>
          </cell>
          <cell r="M860">
            <v>570332</v>
          </cell>
          <cell r="N860">
            <v>622655</v>
          </cell>
          <cell r="O860">
            <v>677779</v>
          </cell>
          <cell r="P860">
            <v>734483</v>
          </cell>
          <cell r="Q860">
            <v>789988</v>
          </cell>
          <cell r="R860">
            <v>841038</v>
          </cell>
          <cell r="S860">
            <v>894517</v>
          </cell>
          <cell r="T860">
            <v>949300</v>
          </cell>
          <cell r="U860">
            <v>1006016</v>
          </cell>
          <cell r="V860">
            <v>1046072</v>
          </cell>
          <cell r="W860">
            <v>1096797</v>
          </cell>
          <cell r="X860">
            <v>1127078</v>
          </cell>
          <cell r="Y860">
            <v>1159320</v>
          </cell>
          <cell r="Z860">
            <v>1192431</v>
          </cell>
          <cell r="AA860">
            <v>1227414</v>
          </cell>
          <cell r="AB860">
            <v>600561</v>
          </cell>
          <cell r="AC860">
            <v>861474</v>
          </cell>
          <cell r="AD860">
            <v>907566</v>
          </cell>
          <cell r="AE860">
            <v>947577</v>
          </cell>
          <cell r="AF860">
            <v>981777</v>
          </cell>
          <cell r="AG860">
            <v>1017157</v>
          </cell>
          <cell r="AH860">
            <v>1058457</v>
          </cell>
          <cell r="AI860">
            <v>1103666</v>
          </cell>
          <cell r="AJ860">
            <v>1151970</v>
          </cell>
          <cell r="AK860">
            <v>1202588</v>
          </cell>
          <cell r="AL860">
            <v>1252649</v>
          </cell>
          <cell r="AM860">
            <v>1304324</v>
          </cell>
          <cell r="AN860">
            <v>1352361</v>
          </cell>
          <cell r="AO860">
            <v>1397210</v>
          </cell>
          <cell r="AP860">
            <v>1439318</v>
          </cell>
          <cell r="AQ860">
            <v>1519374</v>
          </cell>
          <cell r="AR860">
            <v>1620123</v>
          </cell>
          <cell r="AS860">
            <v>1721248</v>
          </cell>
          <cell r="AT860">
            <v>1823366</v>
          </cell>
          <cell r="AU860">
            <v>1924934</v>
          </cell>
          <cell r="AV860">
            <v>2024906</v>
          </cell>
          <cell r="AW860">
            <v>2179778</v>
          </cell>
          <cell r="AX860">
            <v>2275473</v>
          </cell>
          <cell r="AY860">
            <v>2348626</v>
          </cell>
          <cell r="AZ860">
            <v>2410448</v>
          </cell>
          <cell r="BA860">
            <v>2484102</v>
          </cell>
          <cell r="BB860">
            <v>2537110</v>
          </cell>
          <cell r="BC860">
            <v>2581862</v>
          </cell>
          <cell r="BD860">
            <v>2658137</v>
          </cell>
          <cell r="BE860">
            <v>2638094</v>
          </cell>
          <cell r="BF860">
            <v>2512950</v>
          </cell>
          <cell r="BG860">
            <v>2861077</v>
          </cell>
          <cell r="BH860">
            <v>3085860</v>
          </cell>
          <cell r="BI860">
            <v>3098226</v>
          </cell>
          <cell r="BJ860">
            <v>3167635</v>
          </cell>
          <cell r="BK860">
            <v>3234702</v>
          </cell>
          <cell r="BL860">
            <v>3294781</v>
          </cell>
          <cell r="BM860">
            <v>3346563</v>
          </cell>
          <cell r="BN860">
            <v>3385140</v>
          </cell>
          <cell r="BO860">
            <v>3413389</v>
          </cell>
          <cell r="BP860">
            <v>3427981</v>
          </cell>
          <cell r="BQ860">
            <v>1.0821893936643585</v>
          </cell>
        </row>
        <row r="861">
          <cell r="C861" t="str">
            <v>LVA</v>
          </cell>
          <cell r="H861">
            <v>1216110</v>
          </cell>
          <cell r="I861">
            <v>1229926</v>
          </cell>
          <cell r="J861">
            <v>1241397</v>
          </cell>
          <cell r="K861">
            <v>1254833</v>
          </cell>
          <cell r="L861">
            <v>1265220</v>
          </cell>
          <cell r="M861">
            <v>1272292</v>
          </cell>
          <cell r="N861">
            <v>1276134</v>
          </cell>
          <cell r="O861">
            <v>1280477</v>
          </cell>
          <cell r="P861">
            <v>1281556</v>
          </cell>
          <cell r="Q861">
            <v>1277950</v>
          </cell>
          <cell r="R861">
            <v>1274334</v>
          </cell>
          <cell r="S861">
            <v>1273070</v>
          </cell>
          <cell r="T861">
            <v>1274902</v>
          </cell>
          <cell r="U861">
            <v>1277304</v>
          </cell>
          <cell r="V861">
            <v>1280618</v>
          </cell>
          <cell r="W861">
            <v>1284250</v>
          </cell>
          <cell r="X861">
            <v>1289323</v>
          </cell>
          <cell r="Y861">
            <v>1297774</v>
          </cell>
          <cell r="Z861">
            <v>1301448</v>
          </cell>
          <cell r="AA861">
            <v>1299941</v>
          </cell>
          <cell r="AB861">
            <v>1294016</v>
          </cell>
          <cell r="AC861">
            <v>1263149</v>
          </cell>
          <cell r="AD861">
            <v>1224831</v>
          </cell>
          <cell r="AE861">
            <v>1202106</v>
          </cell>
          <cell r="AF861">
            <v>1187285</v>
          </cell>
          <cell r="AG861">
            <v>1181053</v>
          </cell>
          <cell r="AH861">
            <v>1178061</v>
          </cell>
          <cell r="AI861">
            <v>1175861</v>
          </cell>
          <cell r="AJ861">
            <v>1176845</v>
          </cell>
          <cell r="AK861">
            <v>1177505</v>
          </cell>
          <cell r="AL861">
            <v>1170537</v>
          </cell>
          <cell r="AM861">
            <v>1163336</v>
          </cell>
          <cell r="AN861">
            <v>1158553</v>
          </cell>
          <cell r="AO861">
            <v>1152450</v>
          </cell>
          <cell r="AP861">
            <v>1141666</v>
          </cell>
          <cell r="AQ861">
            <v>1131240</v>
          </cell>
          <cell r="AR861">
            <v>1117663</v>
          </cell>
          <cell r="AS861">
            <v>1105032</v>
          </cell>
          <cell r="AT861">
            <v>1076317</v>
          </cell>
          <cell r="AU861">
            <v>1035769</v>
          </cell>
          <cell r="AV861">
            <v>993290</v>
          </cell>
          <cell r="AW861">
            <v>962814</v>
          </cell>
          <cell r="AX861">
            <v>938923</v>
          </cell>
          <cell r="AY861">
            <v>912582</v>
          </cell>
          <cell r="AZ861">
            <v>891950</v>
          </cell>
          <cell r="BA861">
            <v>871814</v>
          </cell>
          <cell r="BB861">
            <v>850365</v>
          </cell>
          <cell r="BC861">
            <v>832167</v>
          </cell>
          <cell r="BD861">
            <v>816865</v>
          </cell>
          <cell r="BE861">
            <v>801965</v>
          </cell>
          <cell r="BF861">
            <v>789084</v>
          </cell>
          <cell r="BG861">
            <v>779417</v>
          </cell>
          <cell r="BH861">
            <v>782381</v>
          </cell>
          <cell r="BI861">
            <v>782325</v>
          </cell>
          <cell r="BJ861">
            <v>775488</v>
          </cell>
          <cell r="BK861">
            <v>763926</v>
          </cell>
          <cell r="BL861">
            <v>756605</v>
          </cell>
          <cell r="BM861">
            <v>750521</v>
          </cell>
          <cell r="BN861">
            <v>745799</v>
          </cell>
          <cell r="BO861">
            <v>742289</v>
          </cell>
          <cell r="BP861">
            <v>738876</v>
          </cell>
          <cell r="BQ861">
            <v>0.95278843773211186</v>
          </cell>
        </row>
        <row r="862">
          <cell r="C862" t="str">
            <v>LSO</v>
          </cell>
          <cell r="H862">
            <v>456098</v>
          </cell>
          <cell r="I862">
            <v>422560</v>
          </cell>
          <cell r="J862">
            <v>432267</v>
          </cell>
          <cell r="K862">
            <v>442492</v>
          </cell>
          <cell r="L862">
            <v>453358</v>
          </cell>
          <cell r="M862">
            <v>464961</v>
          </cell>
          <cell r="N862">
            <v>477133</v>
          </cell>
          <cell r="O862">
            <v>489781</v>
          </cell>
          <cell r="P862">
            <v>502947</v>
          </cell>
          <cell r="Q862">
            <v>516476</v>
          </cell>
          <cell r="R862">
            <v>530264</v>
          </cell>
          <cell r="S862">
            <v>544114</v>
          </cell>
          <cell r="T862">
            <v>557992</v>
          </cell>
          <cell r="U862">
            <v>572021</v>
          </cell>
          <cell r="V862">
            <v>586276</v>
          </cell>
          <cell r="W862">
            <v>600771</v>
          </cell>
          <cell r="X862">
            <v>615657</v>
          </cell>
          <cell r="Y862">
            <v>630962</v>
          </cell>
          <cell r="Z862">
            <v>646597</v>
          </cell>
          <cell r="AA862">
            <v>662572</v>
          </cell>
          <cell r="AB862">
            <v>678899</v>
          </cell>
          <cell r="AC862">
            <v>695629</v>
          </cell>
          <cell r="AD862">
            <v>712687</v>
          </cell>
          <cell r="AE862">
            <v>729847</v>
          </cell>
          <cell r="AF862">
            <v>746841</v>
          </cell>
          <cell r="AG862">
            <v>763392</v>
          </cell>
          <cell r="AH862">
            <v>779170</v>
          </cell>
          <cell r="AI862">
            <v>793724</v>
          </cell>
          <cell r="AJ862">
            <v>806623</v>
          </cell>
          <cell r="AK862">
            <v>817791</v>
          </cell>
          <cell r="AL862">
            <v>827562</v>
          </cell>
          <cell r="AM862">
            <v>837109</v>
          </cell>
          <cell r="AN862">
            <v>846592</v>
          </cell>
          <cell r="AO862">
            <v>854729</v>
          </cell>
          <cell r="AP862">
            <v>861140</v>
          </cell>
          <cell r="AQ862">
            <v>866256</v>
          </cell>
          <cell r="AR862">
            <v>871044</v>
          </cell>
          <cell r="AS862">
            <v>876776</v>
          </cell>
          <cell r="AT862">
            <v>883873</v>
          </cell>
          <cell r="AU862">
            <v>891820</v>
          </cell>
          <cell r="AV862">
            <v>900170</v>
          </cell>
          <cell r="AW862">
            <v>908567</v>
          </cell>
          <cell r="AX862">
            <v>916782</v>
          </cell>
          <cell r="AY862">
            <v>924881</v>
          </cell>
          <cell r="AZ862">
            <v>933103</v>
          </cell>
          <cell r="BA862">
            <v>941938</v>
          </cell>
          <cell r="BB862">
            <v>951874</v>
          </cell>
          <cell r="BC862">
            <v>962849</v>
          </cell>
          <cell r="BD862">
            <v>974366</v>
          </cell>
          <cell r="BE862">
            <v>986083</v>
          </cell>
          <cell r="BF862">
            <v>997999</v>
          </cell>
          <cell r="BG862">
            <v>1010043</v>
          </cell>
          <cell r="BH862">
            <v>1026977</v>
          </cell>
          <cell r="BI862">
            <v>1044441</v>
          </cell>
          <cell r="BJ862">
            <v>1061942</v>
          </cell>
          <cell r="BK862">
            <v>1078685</v>
          </cell>
          <cell r="BL862">
            <v>1094429</v>
          </cell>
          <cell r="BM862">
            <v>1108681</v>
          </cell>
          <cell r="BN862">
            <v>1121888</v>
          </cell>
          <cell r="BO862">
            <v>1133832</v>
          </cell>
          <cell r="BP862">
            <v>1144509</v>
          </cell>
          <cell r="BQ862">
            <v>1.0777509506168887</v>
          </cell>
        </row>
        <row r="863">
          <cell r="C863" t="str">
            <v>MLT</v>
          </cell>
          <cell r="H863">
            <v>167019</v>
          </cell>
          <cell r="I863">
            <v>169659</v>
          </cell>
          <cell r="J863">
            <v>172016</v>
          </cell>
          <cell r="K863">
            <v>174120</v>
          </cell>
          <cell r="L863">
            <v>176002</v>
          </cell>
          <cell r="M863">
            <v>177696</v>
          </cell>
          <cell r="N863">
            <v>179211</v>
          </cell>
          <cell r="O863">
            <v>180558</v>
          </cell>
          <cell r="P863">
            <v>181714</v>
          </cell>
          <cell r="Q863">
            <v>182651</v>
          </cell>
          <cell r="R863">
            <v>183349</v>
          </cell>
          <cell r="S863">
            <v>183451</v>
          </cell>
          <cell r="T863">
            <v>183388</v>
          </cell>
          <cell r="U863">
            <v>183222</v>
          </cell>
          <cell r="V863">
            <v>182998</v>
          </cell>
          <cell r="W863">
            <v>182884</v>
          </cell>
          <cell r="X863">
            <v>184315</v>
          </cell>
          <cell r="Y863">
            <v>185670</v>
          </cell>
          <cell r="Z863">
            <v>187261</v>
          </cell>
          <cell r="AA863">
            <v>188962</v>
          </cell>
          <cell r="AB863">
            <v>190950</v>
          </cell>
          <cell r="AC863">
            <v>193031</v>
          </cell>
          <cell r="AD863">
            <v>195296</v>
          </cell>
          <cell r="AE863">
            <v>197183</v>
          </cell>
          <cell r="AF863">
            <v>198706</v>
          </cell>
          <cell r="AG863">
            <v>199525</v>
          </cell>
          <cell r="AH863">
            <v>199977</v>
          </cell>
          <cell r="AI863">
            <v>200497</v>
          </cell>
          <cell r="AJ863">
            <v>200626</v>
          </cell>
          <cell r="AK863">
            <v>200587</v>
          </cell>
          <cell r="AL863">
            <v>200657</v>
          </cell>
          <cell r="AM863">
            <v>200867</v>
          </cell>
          <cell r="AN863">
            <v>201341</v>
          </cell>
          <cell r="AO863">
            <v>202151</v>
          </cell>
          <cell r="AP863">
            <v>203063</v>
          </cell>
          <cell r="AQ863">
            <v>203674</v>
          </cell>
          <cell r="AR863">
            <v>203824</v>
          </cell>
          <cell r="AS863">
            <v>203846</v>
          </cell>
          <cell r="AT863">
            <v>203445</v>
          </cell>
          <cell r="AU863">
            <v>202665</v>
          </cell>
          <cell r="AV863">
            <v>201744</v>
          </cell>
          <cell r="AW863">
            <v>201332</v>
          </cell>
          <cell r="AX863">
            <v>201262</v>
          </cell>
          <cell r="AY863">
            <v>201176</v>
          </cell>
          <cell r="AZ863">
            <v>206912</v>
          </cell>
          <cell r="BA863">
            <v>213189</v>
          </cell>
          <cell r="BB863">
            <v>218619</v>
          </cell>
          <cell r="BC863">
            <v>229693</v>
          </cell>
          <cell r="BD863">
            <v>243238</v>
          </cell>
          <cell r="BE863">
            <v>259114</v>
          </cell>
          <cell r="BF863">
            <v>265438</v>
          </cell>
          <cell r="BG863">
            <v>265804</v>
          </cell>
          <cell r="BH863">
            <v>264993</v>
          </cell>
          <cell r="BI863">
            <v>266069</v>
          </cell>
          <cell r="BJ863">
            <v>268617</v>
          </cell>
          <cell r="BK863">
            <v>269701</v>
          </cell>
          <cell r="BL863">
            <v>268366</v>
          </cell>
          <cell r="BM863">
            <v>266701</v>
          </cell>
          <cell r="BN863">
            <v>264819</v>
          </cell>
          <cell r="BO863">
            <v>262605</v>
          </cell>
          <cell r="BP863">
            <v>260444</v>
          </cell>
          <cell r="BQ863">
            <v>0.96957377976822023</v>
          </cell>
        </row>
        <row r="864">
          <cell r="C864" t="str">
            <v>MUS</v>
          </cell>
          <cell r="H864">
            <v>377734</v>
          </cell>
          <cell r="I864">
            <v>388622</v>
          </cell>
          <cell r="J864">
            <v>399839</v>
          </cell>
          <cell r="K864">
            <v>410929</v>
          </cell>
          <cell r="L864">
            <v>421513</v>
          </cell>
          <cell r="M864">
            <v>431955</v>
          </cell>
          <cell r="N864">
            <v>442764</v>
          </cell>
          <cell r="O864">
            <v>454318</v>
          </cell>
          <cell r="P864">
            <v>466570</v>
          </cell>
          <cell r="Q864">
            <v>479212</v>
          </cell>
          <cell r="R864">
            <v>491799</v>
          </cell>
          <cell r="S864">
            <v>503882</v>
          </cell>
          <cell r="T864">
            <v>515132</v>
          </cell>
          <cell r="U864">
            <v>525861</v>
          </cell>
          <cell r="V864">
            <v>536274</v>
          </cell>
          <cell r="W864">
            <v>545759</v>
          </cell>
          <cell r="X864">
            <v>553715</v>
          </cell>
          <cell r="Y864">
            <v>561921</v>
          </cell>
          <cell r="Z864">
            <v>569436</v>
          </cell>
          <cell r="AA864">
            <v>580393</v>
          </cell>
          <cell r="AB864">
            <v>591529</v>
          </cell>
          <cell r="AC864">
            <v>603613</v>
          </cell>
          <cell r="AD864">
            <v>615927</v>
          </cell>
          <cell r="AE864">
            <v>628056</v>
          </cell>
          <cell r="AF864">
            <v>639646</v>
          </cell>
          <cell r="AG864">
            <v>650532</v>
          </cell>
          <cell r="AH864">
            <v>660559</v>
          </cell>
          <cell r="AI864">
            <v>669520</v>
          </cell>
          <cell r="AJ864">
            <v>676840</v>
          </cell>
          <cell r="AK864">
            <v>681990</v>
          </cell>
          <cell r="AL864">
            <v>684343</v>
          </cell>
          <cell r="AM864">
            <v>684384</v>
          </cell>
          <cell r="AN864">
            <v>684362</v>
          </cell>
          <cell r="AO864">
            <v>684919</v>
          </cell>
          <cell r="AP864">
            <v>686388</v>
          </cell>
          <cell r="AQ864">
            <v>688491</v>
          </cell>
          <cell r="AR864">
            <v>690220</v>
          </cell>
          <cell r="AS864">
            <v>692161</v>
          </cell>
          <cell r="AT864">
            <v>693318</v>
          </cell>
          <cell r="AU864">
            <v>693619</v>
          </cell>
          <cell r="AV864">
            <v>692430</v>
          </cell>
          <cell r="AW864">
            <v>690610</v>
          </cell>
          <cell r="AX864">
            <v>685779</v>
          </cell>
          <cell r="AY864">
            <v>679850</v>
          </cell>
          <cell r="AZ864">
            <v>675384</v>
          </cell>
          <cell r="BA864">
            <v>671090</v>
          </cell>
          <cell r="BB864">
            <v>667021</v>
          </cell>
          <cell r="BC864">
            <v>664255</v>
          </cell>
          <cell r="BD864">
            <v>662140</v>
          </cell>
          <cell r="BE864">
            <v>660724</v>
          </cell>
          <cell r="BF864">
            <v>659780</v>
          </cell>
          <cell r="BG864">
            <v>659417</v>
          </cell>
          <cell r="BH864">
            <v>657089</v>
          </cell>
          <cell r="BI864">
            <v>654541</v>
          </cell>
          <cell r="BJ864">
            <v>648735</v>
          </cell>
          <cell r="BK864">
            <v>642364</v>
          </cell>
          <cell r="BL864">
            <v>634879</v>
          </cell>
          <cell r="BM864">
            <v>626532</v>
          </cell>
          <cell r="BN864">
            <v>616935</v>
          </cell>
          <cell r="BO864">
            <v>606727</v>
          </cell>
          <cell r="BP864">
            <v>596188</v>
          </cell>
          <cell r="BQ864">
            <v>0.91900082468188093</v>
          </cell>
        </row>
        <row r="865">
          <cell r="C865" t="str">
            <v>NIC</v>
          </cell>
          <cell r="H865">
            <v>1079312</v>
          </cell>
          <cell r="I865">
            <v>1114907</v>
          </cell>
          <cell r="J865">
            <v>1147591</v>
          </cell>
          <cell r="K865">
            <v>1184191</v>
          </cell>
          <cell r="L865">
            <v>1221465</v>
          </cell>
          <cell r="M865">
            <v>1259457</v>
          </cell>
          <cell r="N865">
            <v>1298162</v>
          </cell>
          <cell r="O865">
            <v>1337217</v>
          </cell>
          <cell r="P865">
            <v>1374334</v>
          </cell>
          <cell r="Q865">
            <v>1407719</v>
          </cell>
          <cell r="R865">
            <v>1449987</v>
          </cell>
          <cell r="S865">
            <v>1497518</v>
          </cell>
          <cell r="T865">
            <v>1542907</v>
          </cell>
          <cell r="U865">
            <v>1583968</v>
          </cell>
          <cell r="V865">
            <v>1621451</v>
          </cell>
          <cell r="W865">
            <v>1657071</v>
          </cell>
          <cell r="X865">
            <v>1700981</v>
          </cell>
          <cell r="Y865">
            <v>1746014</v>
          </cell>
          <cell r="Z865">
            <v>1797039</v>
          </cell>
          <cell r="AA865">
            <v>1852997</v>
          </cell>
          <cell r="AB865">
            <v>1911616</v>
          </cell>
          <cell r="AC865">
            <v>1973504</v>
          </cell>
          <cell r="AD865">
            <v>2037672</v>
          </cell>
          <cell r="AE865">
            <v>2103716</v>
          </cell>
          <cell r="AF865">
            <v>2171368</v>
          </cell>
          <cell r="AG865">
            <v>2239482</v>
          </cell>
          <cell r="AH865">
            <v>2300943</v>
          </cell>
          <cell r="AI865">
            <v>2361599</v>
          </cell>
          <cell r="AJ865">
            <v>2419855</v>
          </cell>
          <cell r="AK865">
            <v>2476668</v>
          </cell>
          <cell r="AL865">
            <v>2530899</v>
          </cell>
          <cell r="AM865">
            <v>2583022</v>
          </cell>
          <cell r="AN865">
            <v>2634013</v>
          </cell>
          <cell r="AO865">
            <v>2684873</v>
          </cell>
          <cell r="AP865">
            <v>2735546</v>
          </cell>
          <cell r="AQ865">
            <v>2794675</v>
          </cell>
          <cell r="AR865">
            <v>2854543</v>
          </cell>
          <cell r="AS865">
            <v>2914585</v>
          </cell>
          <cell r="AT865">
            <v>2974184</v>
          </cell>
          <cell r="AU865">
            <v>3033053</v>
          </cell>
          <cell r="AV865">
            <v>3091358</v>
          </cell>
          <cell r="AW865">
            <v>3148437</v>
          </cell>
          <cell r="AX865">
            <v>3203888</v>
          </cell>
          <cell r="AY865">
            <v>3257562</v>
          </cell>
          <cell r="AZ865">
            <v>3310070</v>
          </cell>
          <cell r="BA865">
            <v>3361419</v>
          </cell>
          <cell r="BB865">
            <v>3405928</v>
          </cell>
          <cell r="BC865">
            <v>3450353</v>
          </cell>
          <cell r="BD865">
            <v>3496402</v>
          </cell>
          <cell r="BE865">
            <v>3544780</v>
          </cell>
          <cell r="BF865">
            <v>3602768</v>
          </cell>
          <cell r="BG865">
            <v>3653838</v>
          </cell>
          <cell r="BH865">
            <v>3707610</v>
          </cell>
          <cell r="BI865">
            <v>3759777</v>
          </cell>
          <cell r="BJ865">
            <v>3810912</v>
          </cell>
          <cell r="BK865">
            <v>3860595</v>
          </cell>
          <cell r="BL865">
            <v>3908012</v>
          </cell>
          <cell r="BM865">
            <v>3953368</v>
          </cell>
          <cell r="BN865">
            <v>3996526</v>
          </cell>
          <cell r="BO865">
            <v>4036885</v>
          </cell>
          <cell r="BP865">
            <v>4074675</v>
          </cell>
          <cell r="BQ865">
            <v>1.069212566440789</v>
          </cell>
        </row>
        <row r="866">
          <cell r="C866" t="str">
            <v>NOR</v>
          </cell>
          <cell r="H866">
            <v>1748753</v>
          </cell>
          <cell r="I866">
            <v>1758233</v>
          </cell>
          <cell r="J866">
            <v>1769311</v>
          </cell>
          <cell r="K866">
            <v>1780214</v>
          </cell>
          <cell r="L866">
            <v>1793255</v>
          </cell>
          <cell r="M866">
            <v>1807166</v>
          </cell>
          <cell r="N866">
            <v>1823884</v>
          </cell>
          <cell r="O866">
            <v>1842500</v>
          </cell>
          <cell r="P866">
            <v>1862627</v>
          </cell>
          <cell r="Q866">
            <v>1883767</v>
          </cell>
          <cell r="R866">
            <v>1907263</v>
          </cell>
          <cell r="S866">
            <v>1935625</v>
          </cell>
          <cell r="T866">
            <v>1965178</v>
          </cell>
          <cell r="U866">
            <v>1994240</v>
          </cell>
          <cell r="V866">
            <v>2023378</v>
          </cell>
          <cell r="W866">
            <v>2054536</v>
          </cell>
          <cell r="X866">
            <v>2085356</v>
          </cell>
          <cell r="Y866">
            <v>2119582</v>
          </cell>
          <cell r="Z866">
            <v>2146467</v>
          </cell>
          <cell r="AA866">
            <v>2159462</v>
          </cell>
          <cell r="AB866">
            <v>2170263</v>
          </cell>
          <cell r="AC866">
            <v>2181382</v>
          </cell>
          <cell r="AD866">
            <v>2188811</v>
          </cell>
          <cell r="AE866">
            <v>2195366</v>
          </cell>
          <cell r="AF866">
            <v>2196743</v>
          </cell>
          <cell r="AG866">
            <v>2194487</v>
          </cell>
          <cell r="AH866">
            <v>2189191</v>
          </cell>
          <cell r="AI866">
            <v>2184829</v>
          </cell>
          <cell r="AJ866">
            <v>2181279</v>
          </cell>
          <cell r="AK866">
            <v>2180324</v>
          </cell>
          <cell r="AL866">
            <v>2176699</v>
          </cell>
          <cell r="AM866">
            <v>2173709</v>
          </cell>
          <cell r="AN866">
            <v>2179338</v>
          </cell>
          <cell r="AO866">
            <v>2185010</v>
          </cell>
          <cell r="AP866">
            <v>2193891</v>
          </cell>
          <cell r="AQ866">
            <v>2207680</v>
          </cell>
          <cell r="AR866">
            <v>2225366</v>
          </cell>
          <cell r="AS866">
            <v>2254807</v>
          </cell>
          <cell r="AT866">
            <v>2285827</v>
          </cell>
          <cell r="AU866">
            <v>2311602</v>
          </cell>
          <cell r="AV866">
            <v>2341520</v>
          </cell>
          <cell r="AW866">
            <v>2375606</v>
          </cell>
          <cell r="AX866">
            <v>2407693</v>
          </cell>
          <cell r="AY866">
            <v>2431871</v>
          </cell>
          <cell r="AZ866">
            <v>2454552</v>
          </cell>
          <cell r="BA866">
            <v>2468759</v>
          </cell>
          <cell r="BB866">
            <v>2474661</v>
          </cell>
          <cell r="BC866">
            <v>2475547</v>
          </cell>
          <cell r="BD866">
            <v>2475911</v>
          </cell>
          <cell r="BE866">
            <v>2482224</v>
          </cell>
          <cell r="BF866">
            <v>2476372</v>
          </cell>
          <cell r="BG866">
            <v>2479640</v>
          </cell>
          <cell r="BH866">
            <v>2504797</v>
          </cell>
          <cell r="BI866">
            <v>2539914</v>
          </cell>
          <cell r="BJ866">
            <v>2563891</v>
          </cell>
          <cell r="BK866">
            <v>2579456</v>
          </cell>
          <cell r="BL866">
            <v>2582842</v>
          </cell>
          <cell r="BM866">
            <v>2587441</v>
          </cell>
          <cell r="BN866">
            <v>2588297</v>
          </cell>
          <cell r="BO866">
            <v>2587888</v>
          </cell>
          <cell r="BP866">
            <v>2586770</v>
          </cell>
          <cell r="BQ866">
            <v>1.0089235462818038</v>
          </cell>
        </row>
        <row r="867">
          <cell r="C867" t="str">
            <v>POL</v>
          </cell>
          <cell r="H867">
            <v>17006886</v>
          </cell>
          <cell r="I867">
            <v>17314289</v>
          </cell>
          <cell r="J867">
            <v>17577831</v>
          </cell>
          <cell r="K867">
            <v>17795854</v>
          </cell>
          <cell r="L867">
            <v>17973915</v>
          </cell>
          <cell r="M867">
            <v>18112462</v>
          </cell>
          <cell r="N867">
            <v>18213842</v>
          </cell>
          <cell r="O867">
            <v>18279514</v>
          </cell>
          <cell r="P867">
            <v>18316957</v>
          </cell>
          <cell r="Q867">
            <v>18338366</v>
          </cell>
          <cell r="R867">
            <v>18354259</v>
          </cell>
          <cell r="S867">
            <v>18369470</v>
          </cell>
          <cell r="T867">
            <v>18386159</v>
          </cell>
          <cell r="U867">
            <v>18411399</v>
          </cell>
          <cell r="V867">
            <v>18446806</v>
          </cell>
          <cell r="W867">
            <v>18483309</v>
          </cell>
          <cell r="X867">
            <v>18554519</v>
          </cell>
          <cell r="Y867">
            <v>18634642</v>
          </cell>
          <cell r="Z867">
            <v>18696689</v>
          </cell>
          <cell r="AA867">
            <v>18833352</v>
          </cell>
          <cell r="AB867">
            <v>19006582</v>
          </cell>
          <cell r="AC867">
            <v>19221971</v>
          </cell>
          <cell r="AD867">
            <v>19448436</v>
          </cell>
          <cell r="AE867">
            <v>19677798</v>
          </cell>
          <cell r="AF867">
            <v>19896629</v>
          </cell>
          <cell r="AG867">
            <v>20065751</v>
          </cell>
          <cell r="AH867">
            <v>20169878</v>
          </cell>
          <cell r="AI867">
            <v>20246309</v>
          </cell>
          <cell r="AJ867">
            <v>20302312</v>
          </cell>
          <cell r="AK867">
            <v>20277513</v>
          </cell>
          <cell r="AL867">
            <v>20287392</v>
          </cell>
          <cell r="AM867">
            <v>20256281</v>
          </cell>
          <cell r="AN867">
            <v>20187553</v>
          </cell>
          <cell r="AO867">
            <v>20102948</v>
          </cell>
          <cell r="AP867">
            <v>19982066</v>
          </cell>
          <cell r="AQ867">
            <v>19846278</v>
          </cell>
          <cell r="AR867">
            <v>19681153</v>
          </cell>
          <cell r="AS867">
            <v>19510038</v>
          </cell>
          <cell r="AT867">
            <v>19331515</v>
          </cell>
          <cell r="AU867">
            <v>19195880</v>
          </cell>
          <cell r="AV867">
            <v>19128404</v>
          </cell>
          <cell r="AW867">
            <v>19034836</v>
          </cell>
          <cell r="AX867">
            <v>18927590</v>
          </cell>
          <cell r="AY867">
            <v>18826574</v>
          </cell>
          <cell r="AZ867">
            <v>18730074</v>
          </cell>
          <cell r="BA867">
            <v>18643152</v>
          </cell>
          <cell r="BB867">
            <v>18549344</v>
          </cell>
          <cell r="BC867">
            <v>18437112</v>
          </cell>
          <cell r="BD867">
            <v>18315672</v>
          </cell>
          <cell r="BE867">
            <v>18193648</v>
          </cell>
          <cell r="BF867">
            <v>18061118</v>
          </cell>
          <cell r="BG867">
            <v>17903132</v>
          </cell>
          <cell r="BH867">
            <v>18211710</v>
          </cell>
          <cell r="BI867">
            <v>18069251</v>
          </cell>
          <cell r="BJ867">
            <v>17762792</v>
          </cell>
          <cell r="BK867">
            <v>17391131</v>
          </cell>
          <cell r="BL867">
            <v>17177597</v>
          </cell>
          <cell r="BM867">
            <v>16953804</v>
          </cell>
          <cell r="BN867">
            <v>16701514</v>
          </cell>
          <cell r="BO867">
            <v>16421597</v>
          </cell>
          <cell r="BP867">
            <v>16134714</v>
          </cell>
          <cell r="BQ867">
            <v>0.90834335052732706</v>
          </cell>
        </row>
        <row r="868">
          <cell r="C868" t="str">
            <v>KOR</v>
          </cell>
          <cell r="H868">
            <v>15403245</v>
          </cell>
          <cell r="I868">
            <v>15924245</v>
          </cell>
          <cell r="J868">
            <v>16468128</v>
          </cell>
          <cell r="K868">
            <v>17023002</v>
          </cell>
          <cell r="L868">
            <v>17581258</v>
          </cell>
          <cell r="M868">
            <v>18136475</v>
          </cell>
          <cell r="N868">
            <v>18675144</v>
          </cell>
          <cell r="O868">
            <v>19186503</v>
          </cell>
          <cell r="P868">
            <v>19670365</v>
          </cell>
          <cell r="Q868">
            <v>20134849</v>
          </cell>
          <cell r="R868">
            <v>20608417</v>
          </cell>
          <cell r="S868">
            <v>21147064</v>
          </cell>
          <cell r="T868">
            <v>21685802</v>
          </cell>
          <cell r="U868">
            <v>22227008</v>
          </cell>
          <cell r="V868">
            <v>22772374</v>
          </cell>
          <cell r="W868">
            <v>23335049</v>
          </cell>
          <cell r="X868">
            <v>23945941</v>
          </cell>
          <cell r="Y868">
            <v>24524419</v>
          </cell>
          <cell r="Z868">
            <v>25073287</v>
          </cell>
          <cell r="AA868">
            <v>25588420</v>
          </cell>
          <cell r="AB868">
            <v>26028555</v>
          </cell>
          <cell r="AC868">
            <v>26229608</v>
          </cell>
          <cell r="AD868">
            <v>26405790</v>
          </cell>
          <cell r="AE868">
            <v>26532428</v>
          </cell>
          <cell r="AF868">
            <v>26688178</v>
          </cell>
          <cell r="AG868">
            <v>26868790</v>
          </cell>
          <cell r="AH868">
            <v>27129506</v>
          </cell>
          <cell r="AI868">
            <v>27369358</v>
          </cell>
          <cell r="AJ868">
            <v>27534886</v>
          </cell>
          <cell r="AK868">
            <v>27607735</v>
          </cell>
          <cell r="AL868">
            <v>27620886</v>
          </cell>
          <cell r="AM868">
            <v>27614545</v>
          </cell>
          <cell r="AN868">
            <v>27570612</v>
          </cell>
          <cell r="AO868">
            <v>27496402</v>
          </cell>
          <cell r="AP868">
            <v>27400530</v>
          </cell>
          <cell r="AQ868">
            <v>27296923</v>
          </cell>
          <cell r="AR868">
            <v>27206296</v>
          </cell>
          <cell r="AS868">
            <v>27100103</v>
          </cell>
          <cell r="AT868">
            <v>26962486</v>
          </cell>
          <cell r="AU868">
            <v>26829334</v>
          </cell>
          <cell r="AV868">
            <v>26728506</v>
          </cell>
          <cell r="AW868">
            <v>26760290</v>
          </cell>
          <cell r="AX868">
            <v>26752738</v>
          </cell>
          <cell r="AY868">
            <v>26695779</v>
          </cell>
          <cell r="AZ868">
            <v>26599964</v>
          </cell>
          <cell r="BA868">
            <v>26463060</v>
          </cell>
          <cell r="BB868">
            <v>26217637</v>
          </cell>
          <cell r="BC868">
            <v>25906499</v>
          </cell>
          <cell r="BD868">
            <v>25551382</v>
          </cell>
          <cell r="BE868">
            <v>25161570</v>
          </cell>
          <cell r="BF868">
            <v>24739698</v>
          </cell>
          <cell r="BG868">
            <v>24240680</v>
          </cell>
          <cell r="BH868">
            <v>23901604</v>
          </cell>
          <cell r="BI868">
            <v>23586428</v>
          </cell>
          <cell r="BJ868">
            <v>23247991</v>
          </cell>
          <cell r="BK868">
            <v>22946336</v>
          </cell>
          <cell r="BL868">
            <v>22667346</v>
          </cell>
          <cell r="BM868">
            <v>22407223</v>
          </cell>
          <cell r="BN868">
            <v>22166418</v>
          </cell>
          <cell r="BO868">
            <v>21875439</v>
          </cell>
          <cell r="BP868">
            <v>21547651</v>
          </cell>
          <cell r="BQ868">
            <v>0.92686077691616453</v>
          </cell>
        </row>
        <row r="869">
          <cell r="C869" t="str">
            <v>RUS</v>
          </cell>
          <cell r="H869">
            <v>69372054</v>
          </cell>
          <cell r="I869">
            <v>70425266</v>
          </cell>
          <cell r="J869">
            <v>71406840</v>
          </cell>
          <cell r="K869">
            <v>72267898</v>
          </cell>
          <cell r="L869">
            <v>72913770</v>
          </cell>
          <cell r="M869">
            <v>73411614</v>
          </cell>
          <cell r="N869">
            <v>73643758</v>
          </cell>
          <cell r="O869">
            <v>73614589</v>
          </cell>
          <cell r="P869">
            <v>73432142</v>
          </cell>
          <cell r="Q869">
            <v>73142261</v>
          </cell>
          <cell r="R869">
            <v>72888697</v>
          </cell>
          <cell r="S869">
            <v>72913078</v>
          </cell>
          <cell r="T869">
            <v>73102074</v>
          </cell>
          <cell r="U869">
            <v>73444952</v>
          </cell>
          <cell r="V869">
            <v>73698830</v>
          </cell>
          <cell r="W869">
            <v>73808514</v>
          </cell>
          <cell r="X869">
            <v>73763790</v>
          </cell>
          <cell r="Y869">
            <v>73539096</v>
          </cell>
          <cell r="Z869">
            <v>73174478</v>
          </cell>
          <cell r="AA869">
            <v>72904815</v>
          </cell>
          <cell r="AB869">
            <v>73040710</v>
          </cell>
          <cell r="AC869">
            <v>73522355</v>
          </cell>
          <cell r="AD869">
            <v>73669697</v>
          </cell>
          <cell r="AE869">
            <v>74776291</v>
          </cell>
          <cell r="AF869">
            <v>76222667</v>
          </cell>
          <cell r="AG869">
            <v>77092250</v>
          </cell>
          <cell r="AH869">
            <v>77669045</v>
          </cell>
          <cell r="AI869">
            <v>78164572</v>
          </cell>
          <cell r="AJ869">
            <v>78600483</v>
          </cell>
          <cell r="AK869">
            <v>78785696</v>
          </cell>
          <cell r="AL869">
            <v>78987105</v>
          </cell>
          <cell r="AM869">
            <v>79115568</v>
          </cell>
          <cell r="AN869">
            <v>79844309</v>
          </cell>
          <cell r="AO869">
            <v>79597642</v>
          </cell>
          <cell r="AP869">
            <v>79111731</v>
          </cell>
          <cell r="AQ869">
            <v>78469072</v>
          </cell>
          <cell r="AR869">
            <v>77740745</v>
          </cell>
          <cell r="AS869">
            <v>76934426</v>
          </cell>
          <cell r="AT869">
            <v>75978741</v>
          </cell>
          <cell r="AU869">
            <v>75087654</v>
          </cell>
          <cell r="AV869">
            <v>74220831</v>
          </cell>
          <cell r="AW869">
            <v>73292908</v>
          </cell>
          <cell r="AX869">
            <v>72368604</v>
          </cell>
          <cell r="AY869">
            <v>71524504</v>
          </cell>
          <cell r="AZ869">
            <v>70664618</v>
          </cell>
          <cell r="BA869">
            <v>70037993</v>
          </cell>
          <cell r="BB869">
            <v>69697327</v>
          </cell>
          <cell r="BC869">
            <v>69413750</v>
          </cell>
          <cell r="BD869">
            <v>69127366</v>
          </cell>
          <cell r="BE869">
            <v>68832389</v>
          </cell>
          <cell r="BF869">
            <v>68434838</v>
          </cell>
          <cell r="BG869">
            <v>67927887</v>
          </cell>
          <cell r="BH869">
            <v>67636978</v>
          </cell>
          <cell r="BI869">
            <v>67124270</v>
          </cell>
          <cell r="BJ869">
            <v>66526771</v>
          </cell>
          <cell r="BK869">
            <v>65931390</v>
          </cell>
          <cell r="BL869">
            <v>65772527</v>
          </cell>
          <cell r="BM869">
            <v>65730910</v>
          </cell>
          <cell r="BN869">
            <v>65682358</v>
          </cell>
          <cell r="BO869">
            <v>65644821</v>
          </cell>
          <cell r="BP869">
            <v>65584848</v>
          </cell>
          <cell r="BQ869">
            <v>0.98584144419094077</v>
          </cell>
        </row>
        <row r="870">
          <cell r="C870" t="str">
            <v>SRB</v>
          </cell>
          <cell r="H870">
            <v>4074015</v>
          </cell>
          <cell r="I870">
            <v>4112172</v>
          </cell>
          <cell r="J870">
            <v>4132424</v>
          </cell>
          <cell r="K870">
            <v>4139758</v>
          </cell>
          <cell r="L870">
            <v>4140742</v>
          </cell>
          <cell r="M870">
            <v>4139788</v>
          </cell>
          <cell r="N870">
            <v>4137243</v>
          </cell>
          <cell r="O870">
            <v>4131308</v>
          </cell>
          <cell r="P870">
            <v>4120902</v>
          </cell>
          <cell r="Q870">
            <v>4105220</v>
          </cell>
          <cell r="R870">
            <v>4084227</v>
          </cell>
          <cell r="S870">
            <v>4050747</v>
          </cell>
          <cell r="T870">
            <v>4013956</v>
          </cell>
          <cell r="U870">
            <v>3979047</v>
          </cell>
          <cell r="V870">
            <v>3947287</v>
          </cell>
          <cell r="W870">
            <v>3919324</v>
          </cell>
          <cell r="X870">
            <v>3895166</v>
          </cell>
          <cell r="Y870">
            <v>3875219</v>
          </cell>
          <cell r="Z870">
            <v>3859988</v>
          </cell>
          <cell r="AA870">
            <v>3850716</v>
          </cell>
          <cell r="AB870">
            <v>3848072</v>
          </cell>
          <cell r="AC870">
            <v>3849914</v>
          </cell>
          <cell r="AD870">
            <v>3856978</v>
          </cell>
          <cell r="AE870">
            <v>3866078</v>
          </cell>
          <cell r="AF870">
            <v>3872210</v>
          </cell>
          <cell r="AG870">
            <v>3871888</v>
          </cell>
          <cell r="AH870">
            <v>3863866</v>
          </cell>
          <cell r="AI870">
            <v>3848541</v>
          </cell>
          <cell r="AJ870">
            <v>3826764</v>
          </cell>
          <cell r="AK870">
            <v>3797992</v>
          </cell>
          <cell r="AL870">
            <v>3765769</v>
          </cell>
          <cell r="AM870">
            <v>3730074</v>
          </cell>
          <cell r="AN870">
            <v>3688927</v>
          </cell>
          <cell r="AO870">
            <v>3643540</v>
          </cell>
          <cell r="AP870">
            <v>3597389</v>
          </cell>
          <cell r="AQ870">
            <v>3553789</v>
          </cell>
          <cell r="AR870">
            <v>3515374</v>
          </cell>
          <cell r="AS870">
            <v>3481758</v>
          </cell>
          <cell r="AT870">
            <v>3451925</v>
          </cell>
          <cell r="AU870">
            <v>3422064</v>
          </cell>
          <cell r="AV870">
            <v>3390157</v>
          </cell>
          <cell r="AW870">
            <v>3353235</v>
          </cell>
          <cell r="AX870">
            <v>3305986</v>
          </cell>
          <cell r="AY870">
            <v>3258576</v>
          </cell>
          <cell r="AZ870">
            <v>3212951</v>
          </cell>
          <cell r="BA870">
            <v>3170867</v>
          </cell>
          <cell r="BB870">
            <v>3130601</v>
          </cell>
          <cell r="BC870">
            <v>3092544</v>
          </cell>
          <cell r="BD870">
            <v>3055767</v>
          </cell>
          <cell r="BE870">
            <v>3018730</v>
          </cell>
          <cell r="BF870">
            <v>2979831</v>
          </cell>
          <cell r="BG870">
            <v>2937951</v>
          </cell>
          <cell r="BH870">
            <v>2924841</v>
          </cell>
          <cell r="BI870">
            <v>2894373</v>
          </cell>
          <cell r="BJ870">
            <v>2855327</v>
          </cell>
          <cell r="BK870">
            <v>2812129</v>
          </cell>
          <cell r="BL870">
            <v>2772579</v>
          </cell>
          <cell r="BM870">
            <v>2734018</v>
          </cell>
          <cell r="BN870">
            <v>2695354</v>
          </cell>
          <cell r="BO870">
            <v>2659287</v>
          </cell>
          <cell r="BP870">
            <v>2624157</v>
          </cell>
          <cell r="BQ870">
            <v>0.91903904526521829</v>
          </cell>
        </row>
        <row r="871">
          <cell r="C871" t="str">
            <v>SVN</v>
          </cell>
          <cell r="H871">
            <v>918338</v>
          </cell>
          <cell r="I871">
            <v>929291</v>
          </cell>
          <cell r="J871">
            <v>937830</v>
          </cell>
          <cell r="K871">
            <v>944647</v>
          </cell>
          <cell r="L871">
            <v>950938</v>
          </cell>
          <cell r="M871">
            <v>957536</v>
          </cell>
          <cell r="N871">
            <v>964471</v>
          </cell>
          <cell r="O871">
            <v>971367</v>
          </cell>
          <cell r="P871">
            <v>978023</v>
          </cell>
          <cell r="Q871">
            <v>984235</v>
          </cell>
          <cell r="R871">
            <v>989932</v>
          </cell>
          <cell r="S871">
            <v>987705</v>
          </cell>
          <cell r="T871">
            <v>982576</v>
          </cell>
          <cell r="U871">
            <v>987002</v>
          </cell>
          <cell r="V871">
            <v>991110</v>
          </cell>
          <cell r="W871">
            <v>995561</v>
          </cell>
          <cell r="X871">
            <v>1023937</v>
          </cell>
          <cell r="Y871">
            <v>1027897</v>
          </cell>
          <cell r="Z871">
            <v>1029038</v>
          </cell>
          <cell r="AA871">
            <v>1030125</v>
          </cell>
          <cell r="AB871">
            <v>1034385</v>
          </cell>
          <cell r="AC871">
            <v>1037331</v>
          </cell>
          <cell r="AD871">
            <v>1037998</v>
          </cell>
          <cell r="AE871">
            <v>1040673</v>
          </cell>
          <cell r="AF871">
            <v>1046738</v>
          </cell>
          <cell r="AG871">
            <v>1053763</v>
          </cell>
          <cell r="AH871">
            <v>1056236</v>
          </cell>
          <cell r="AI871">
            <v>1056610</v>
          </cell>
          <cell r="AJ871">
            <v>1050316</v>
          </cell>
          <cell r="AK871">
            <v>1054996</v>
          </cell>
          <cell r="AL871">
            <v>1051872</v>
          </cell>
          <cell r="AM871">
            <v>1048004</v>
          </cell>
          <cell r="AN871">
            <v>1041530</v>
          </cell>
          <cell r="AO871">
            <v>1035230</v>
          </cell>
          <cell r="AP871">
            <v>1025779</v>
          </cell>
          <cell r="AQ871">
            <v>1019544</v>
          </cell>
          <cell r="AR871">
            <v>1013502</v>
          </cell>
          <cell r="AS871">
            <v>1014796</v>
          </cell>
          <cell r="AT871">
            <v>1004918</v>
          </cell>
          <cell r="AU871">
            <v>1002740</v>
          </cell>
          <cell r="AV871">
            <v>989547</v>
          </cell>
          <cell r="AW871">
            <v>977933</v>
          </cell>
          <cell r="AX871">
            <v>965442</v>
          </cell>
          <cell r="AY871">
            <v>952610</v>
          </cell>
          <cell r="AZ871">
            <v>938954</v>
          </cell>
          <cell r="BA871">
            <v>927042</v>
          </cell>
          <cell r="BB871">
            <v>915336</v>
          </cell>
          <cell r="BC871">
            <v>904283</v>
          </cell>
          <cell r="BD871">
            <v>904136</v>
          </cell>
          <cell r="BE871">
            <v>906756</v>
          </cell>
          <cell r="BF871">
            <v>920291</v>
          </cell>
          <cell r="BG871">
            <v>912414</v>
          </cell>
          <cell r="BH871">
            <v>907017</v>
          </cell>
          <cell r="BI871">
            <v>901331</v>
          </cell>
          <cell r="BJ871">
            <v>896269</v>
          </cell>
          <cell r="BK871">
            <v>890157</v>
          </cell>
          <cell r="BL871">
            <v>882572</v>
          </cell>
          <cell r="BM871">
            <v>874614</v>
          </cell>
          <cell r="BN871">
            <v>864399</v>
          </cell>
          <cell r="BO871">
            <v>853233</v>
          </cell>
          <cell r="BP871">
            <v>842307</v>
          </cell>
          <cell r="BQ871">
            <v>0.93979262922180729</v>
          </cell>
        </row>
        <row r="872">
          <cell r="C872" t="str">
            <v>ESP</v>
          </cell>
          <cell r="H872">
            <v>16321805</v>
          </cell>
          <cell r="I872">
            <v>16465336</v>
          </cell>
          <cell r="J872">
            <v>16603171</v>
          </cell>
          <cell r="K872">
            <v>16735313</v>
          </cell>
          <cell r="L872">
            <v>16999020</v>
          </cell>
          <cell r="M872">
            <v>17139711</v>
          </cell>
          <cell r="N872">
            <v>17276152</v>
          </cell>
          <cell r="O872">
            <v>17417628</v>
          </cell>
          <cell r="P872">
            <v>17563987</v>
          </cell>
          <cell r="Q872">
            <v>17714132</v>
          </cell>
          <cell r="R872">
            <v>17859992</v>
          </cell>
          <cell r="S872">
            <v>18037334</v>
          </cell>
          <cell r="T872">
            <v>18191028</v>
          </cell>
          <cell r="U872">
            <v>18357763</v>
          </cell>
          <cell r="V872">
            <v>18536960</v>
          </cell>
          <cell r="W872">
            <v>18726248</v>
          </cell>
          <cell r="X872">
            <v>18920996</v>
          </cell>
          <cell r="Y872">
            <v>19131524</v>
          </cell>
          <cell r="Z872">
            <v>19344443</v>
          </cell>
          <cell r="AA872">
            <v>19564332</v>
          </cell>
          <cell r="AB872">
            <v>19768880</v>
          </cell>
          <cell r="AC872">
            <v>20068382</v>
          </cell>
          <cell r="AD872">
            <v>20378883</v>
          </cell>
          <cell r="AE872">
            <v>20655612</v>
          </cell>
          <cell r="AF872">
            <v>20893581</v>
          </cell>
          <cell r="AG872">
            <v>21094090</v>
          </cell>
          <cell r="AH872">
            <v>21244895</v>
          </cell>
          <cell r="AI872">
            <v>21373825</v>
          </cell>
          <cell r="AJ872">
            <v>21480782</v>
          </cell>
          <cell r="AK872">
            <v>21565798</v>
          </cell>
          <cell r="AL872">
            <v>21634910</v>
          </cell>
          <cell r="AM872">
            <v>21687200</v>
          </cell>
          <cell r="AN872">
            <v>22138936</v>
          </cell>
          <cell r="AO872">
            <v>22509483</v>
          </cell>
          <cell r="AP872">
            <v>22883952</v>
          </cell>
          <cell r="AQ872">
            <v>23199698</v>
          </cell>
          <cell r="AR872">
            <v>23508266</v>
          </cell>
          <cell r="AS872">
            <v>23893535</v>
          </cell>
          <cell r="AT872">
            <v>23980928</v>
          </cell>
          <cell r="AU872">
            <v>23802850</v>
          </cell>
          <cell r="AV872">
            <v>23561639</v>
          </cell>
          <cell r="AW872">
            <v>23294978</v>
          </cell>
          <cell r="AX872">
            <v>22889045</v>
          </cell>
          <cell r="AY872">
            <v>22397556</v>
          </cell>
          <cell r="AZ872">
            <v>22024139</v>
          </cell>
          <cell r="BA872">
            <v>21726394</v>
          </cell>
          <cell r="BB872">
            <v>21518101</v>
          </cell>
          <cell r="BC872">
            <v>21379050</v>
          </cell>
          <cell r="BD872">
            <v>21351139</v>
          </cell>
          <cell r="BE872">
            <v>21405471</v>
          </cell>
          <cell r="BF872">
            <v>21300154</v>
          </cell>
          <cell r="BG872">
            <v>21134348</v>
          </cell>
          <cell r="BH872">
            <v>20981013</v>
          </cell>
          <cell r="BI872">
            <v>20762383</v>
          </cell>
          <cell r="BJ872">
            <v>20529651</v>
          </cell>
          <cell r="BK872">
            <v>20281663</v>
          </cell>
          <cell r="BL872">
            <v>19996501</v>
          </cell>
          <cell r="BM872">
            <v>19712042</v>
          </cell>
          <cell r="BN872">
            <v>19418483</v>
          </cell>
          <cell r="BO872">
            <v>19152724</v>
          </cell>
          <cell r="BP872">
            <v>18901432</v>
          </cell>
          <cell r="BQ872">
            <v>0.92068939700923313</v>
          </cell>
        </row>
        <row r="873">
          <cell r="C873" t="str">
            <v>STP</v>
          </cell>
          <cell r="H873">
            <v>32284</v>
          </cell>
          <cell r="I873">
            <v>33111</v>
          </cell>
          <cell r="J873">
            <v>33914</v>
          </cell>
          <cell r="K873">
            <v>34746</v>
          </cell>
          <cell r="L873">
            <v>35657</v>
          </cell>
          <cell r="M873">
            <v>36672</v>
          </cell>
          <cell r="N873">
            <v>37803</v>
          </cell>
          <cell r="O873">
            <v>39028</v>
          </cell>
          <cell r="P873">
            <v>40301</v>
          </cell>
          <cell r="Q873">
            <v>41489</v>
          </cell>
          <cell r="R873">
            <v>42523</v>
          </cell>
          <cell r="S873">
            <v>43554</v>
          </cell>
          <cell r="T873">
            <v>44410</v>
          </cell>
          <cell r="U873">
            <v>45236</v>
          </cell>
          <cell r="V873">
            <v>46155</v>
          </cell>
          <cell r="W873">
            <v>47219</v>
          </cell>
          <cell r="X873">
            <v>48298</v>
          </cell>
          <cell r="Y873">
            <v>49640</v>
          </cell>
          <cell r="Z873">
            <v>51107</v>
          </cell>
          <cell r="AA873">
            <v>52605</v>
          </cell>
          <cell r="AB873">
            <v>54127</v>
          </cell>
          <cell r="AC873">
            <v>55229</v>
          </cell>
          <cell r="AD873">
            <v>56412</v>
          </cell>
          <cell r="AE873">
            <v>57665</v>
          </cell>
          <cell r="AF873">
            <v>59001</v>
          </cell>
          <cell r="AG873">
            <v>60440</v>
          </cell>
          <cell r="AH873">
            <v>61993</v>
          </cell>
          <cell r="AI873">
            <v>63660</v>
          </cell>
          <cell r="AJ873">
            <v>65408</v>
          </cell>
          <cell r="AK873">
            <v>67201</v>
          </cell>
          <cell r="AL873">
            <v>69009</v>
          </cell>
          <cell r="AM873">
            <v>71036</v>
          </cell>
          <cell r="AN873">
            <v>73363</v>
          </cell>
          <cell r="AO873">
            <v>75593</v>
          </cell>
          <cell r="AP873">
            <v>77743</v>
          </cell>
          <cell r="AQ873">
            <v>79807</v>
          </cell>
          <cell r="AR873">
            <v>81764</v>
          </cell>
          <cell r="AS873">
            <v>83597</v>
          </cell>
          <cell r="AT873">
            <v>85316</v>
          </cell>
          <cell r="AU873">
            <v>86944</v>
          </cell>
          <cell r="AV873">
            <v>88577</v>
          </cell>
          <cell r="AW873">
            <v>90240</v>
          </cell>
          <cell r="AX873">
            <v>91486</v>
          </cell>
          <cell r="AY873">
            <v>92871</v>
          </cell>
          <cell r="AZ873">
            <v>94435</v>
          </cell>
          <cell r="BA873">
            <v>96189</v>
          </cell>
          <cell r="BB873">
            <v>98015</v>
          </cell>
          <cell r="BC873">
            <v>99934</v>
          </cell>
          <cell r="BD873">
            <v>101882</v>
          </cell>
          <cell r="BE873">
            <v>103869</v>
          </cell>
          <cell r="BF873">
            <v>107144</v>
          </cell>
          <cell r="BG873">
            <v>109981</v>
          </cell>
          <cell r="BH873">
            <v>112924</v>
          </cell>
          <cell r="BI873">
            <v>115870</v>
          </cell>
          <cell r="BJ873">
            <v>118873</v>
          </cell>
          <cell r="BK873">
            <v>121854</v>
          </cell>
          <cell r="BL873">
            <v>124865</v>
          </cell>
          <cell r="BM873">
            <v>127955</v>
          </cell>
          <cell r="BN873">
            <v>130955</v>
          </cell>
          <cell r="BO873">
            <v>133797</v>
          </cell>
          <cell r="BP873">
            <v>136466</v>
          </cell>
          <cell r="BQ873">
            <v>1.1479982838827993</v>
          </cell>
        </row>
        <row r="874">
          <cell r="C874" t="str">
            <v>SUR</v>
          </cell>
          <cell r="H874">
            <v>156903</v>
          </cell>
          <cell r="I874">
            <v>164065</v>
          </cell>
          <cell r="J874">
            <v>166908</v>
          </cell>
          <cell r="K874">
            <v>169234</v>
          </cell>
          <cell r="L874">
            <v>171086</v>
          </cell>
          <cell r="M874">
            <v>172543</v>
          </cell>
          <cell r="N874">
            <v>173671</v>
          </cell>
          <cell r="O874">
            <v>174465</v>
          </cell>
          <cell r="P874">
            <v>174881</v>
          </cell>
          <cell r="Q874">
            <v>174815</v>
          </cell>
          <cell r="R874">
            <v>178623</v>
          </cell>
          <cell r="S874">
            <v>182209</v>
          </cell>
          <cell r="T874">
            <v>185774</v>
          </cell>
          <cell r="U874">
            <v>189422</v>
          </cell>
          <cell r="V874">
            <v>193549</v>
          </cell>
          <cell r="W874">
            <v>198241</v>
          </cell>
          <cell r="X874">
            <v>201615</v>
          </cell>
          <cell r="Y874">
            <v>204009</v>
          </cell>
          <cell r="Z874">
            <v>208038</v>
          </cell>
          <cell r="AA874">
            <v>211577</v>
          </cell>
          <cell r="AB874">
            <v>213807</v>
          </cell>
          <cell r="AC874">
            <v>216159</v>
          </cell>
          <cell r="AD874">
            <v>218653</v>
          </cell>
          <cell r="AE874">
            <v>220140</v>
          </cell>
          <cell r="AF874">
            <v>223814</v>
          </cell>
          <cell r="AG874">
            <v>229566</v>
          </cell>
          <cell r="AH874">
            <v>235701</v>
          </cell>
          <cell r="AI874">
            <v>242301</v>
          </cell>
          <cell r="AJ874">
            <v>249166</v>
          </cell>
          <cell r="AK874">
            <v>255737</v>
          </cell>
          <cell r="AL874">
            <v>261723</v>
          </cell>
          <cell r="AM874">
            <v>266971</v>
          </cell>
          <cell r="AN874">
            <v>271478</v>
          </cell>
          <cell r="AO874">
            <v>275298</v>
          </cell>
          <cell r="AP874">
            <v>277826</v>
          </cell>
          <cell r="AQ874">
            <v>280158</v>
          </cell>
          <cell r="AR874">
            <v>282424</v>
          </cell>
          <cell r="AS874">
            <v>284631</v>
          </cell>
          <cell r="AT874">
            <v>286734</v>
          </cell>
          <cell r="AU874">
            <v>288766</v>
          </cell>
          <cell r="AV874">
            <v>290819</v>
          </cell>
          <cell r="AW874">
            <v>293038</v>
          </cell>
          <cell r="AX874">
            <v>295443</v>
          </cell>
          <cell r="AY874">
            <v>298059</v>
          </cell>
          <cell r="AZ874">
            <v>300848</v>
          </cell>
          <cell r="BA874">
            <v>303799</v>
          </cell>
          <cell r="BB874">
            <v>307018</v>
          </cell>
          <cell r="BC874">
            <v>309850</v>
          </cell>
          <cell r="BD874">
            <v>312255</v>
          </cell>
          <cell r="BE874">
            <v>315076</v>
          </cell>
          <cell r="BF874">
            <v>317206</v>
          </cell>
          <cell r="BG874">
            <v>320032</v>
          </cell>
          <cell r="BH874">
            <v>322838</v>
          </cell>
          <cell r="BI874">
            <v>325447</v>
          </cell>
          <cell r="BJ874">
            <v>327949</v>
          </cell>
          <cell r="BK874">
            <v>330441</v>
          </cell>
          <cell r="BL874">
            <v>332806</v>
          </cell>
          <cell r="BM874">
            <v>335224</v>
          </cell>
          <cell r="BN874">
            <v>337608</v>
          </cell>
          <cell r="BO874">
            <v>339843</v>
          </cell>
          <cell r="BP874">
            <v>342142</v>
          </cell>
          <cell r="BQ874">
            <v>1.0432780706756233</v>
          </cell>
        </row>
        <row r="875">
          <cell r="C875" t="str">
            <v>SWE</v>
          </cell>
          <cell r="H875">
            <v>3777429</v>
          </cell>
          <cell r="I875">
            <v>3771777</v>
          </cell>
          <cell r="J875">
            <v>3754281</v>
          </cell>
          <cell r="K875">
            <v>3742009</v>
          </cell>
          <cell r="L875">
            <v>3746080</v>
          </cell>
          <cell r="M875">
            <v>3760005</v>
          </cell>
          <cell r="N875">
            <v>3782641</v>
          </cell>
          <cell r="O875">
            <v>3813243</v>
          </cell>
          <cell r="P875">
            <v>3842970</v>
          </cell>
          <cell r="Q875">
            <v>3875818</v>
          </cell>
          <cell r="R875">
            <v>3907805</v>
          </cell>
          <cell r="S875">
            <v>3933179</v>
          </cell>
          <cell r="T875">
            <v>3959184</v>
          </cell>
          <cell r="U875">
            <v>3985977</v>
          </cell>
          <cell r="V875">
            <v>4017445</v>
          </cell>
          <cell r="W875">
            <v>4050306</v>
          </cell>
          <cell r="X875">
            <v>4081206</v>
          </cell>
          <cell r="Y875">
            <v>4113656</v>
          </cell>
          <cell r="Z875">
            <v>4147075</v>
          </cell>
          <cell r="AA875">
            <v>4186896</v>
          </cell>
          <cell r="AB875">
            <v>4206960</v>
          </cell>
          <cell r="AC875">
            <v>4207322</v>
          </cell>
          <cell r="AD875">
            <v>4195748</v>
          </cell>
          <cell r="AE875">
            <v>4185341</v>
          </cell>
          <cell r="AF875">
            <v>4184364</v>
          </cell>
          <cell r="AG875">
            <v>4160183</v>
          </cell>
          <cell r="AH875">
            <v>4130231</v>
          </cell>
          <cell r="AI875">
            <v>4098808</v>
          </cell>
          <cell r="AJ875">
            <v>4070392</v>
          </cell>
          <cell r="AK875">
            <v>4048406</v>
          </cell>
          <cell r="AL875">
            <v>4042041</v>
          </cell>
          <cell r="AM875">
            <v>4046523</v>
          </cell>
          <cell r="AN875">
            <v>4059478</v>
          </cell>
          <cell r="AO875">
            <v>4080602</v>
          </cell>
          <cell r="AP875">
            <v>4104091</v>
          </cell>
          <cell r="AQ875">
            <v>4135187</v>
          </cell>
          <cell r="AR875">
            <v>4181637</v>
          </cell>
          <cell r="AS875">
            <v>4229726</v>
          </cell>
          <cell r="AT875">
            <v>4272222</v>
          </cell>
          <cell r="AU875">
            <v>4313619</v>
          </cell>
          <cell r="AV875">
            <v>4336960</v>
          </cell>
          <cell r="AW875">
            <v>4345047</v>
          </cell>
          <cell r="AX875">
            <v>4349716</v>
          </cell>
          <cell r="AY875">
            <v>4358594</v>
          </cell>
          <cell r="AZ875">
            <v>4375800</v>
          </cell>
          <cell r="BA875">
            <v>4395184</v>
          </cell>
          <cell r="BB875">
            <v>4446496</v>
          </cell>
          <cell r="BC875">
            <v>4490564</v>
          </cell>
          <cell r="BD875">
            <v>4527716</v>
          </cell>
          <cell r="BE875">
            <v>4559139</v>
          </cell>
          <cell r="BF875">
            <v>4566196</v>
          </cell>
          <cell r="BG875">
            <v>4590702</v>
          </cell>
          <cell r="BH875">
            <v>4624978</v>
          </cell>
          <cell r="BI875">
            <v>4638991</v>
          </cell>
          <cell r="BJ875">
            <v>4663885</v>
          </cell>
          <cell r="BK875">
            <v>4694014</v>
          </cell>
          <cell r="BL875">
            <v>4721331</v>
          </cell>
          <cell r="BM875">
            <v>4750102</v>
          </cell>
          <cell r="BN875">
            <v>4778349</v>
          </cell>
          <cell r="BO875">
            <v>4801728</v>
          </cell>
          <cell r="BP875">
            <v>4820925</v>
          </cell>
          <cell r="BQ875">
            <v>1.0336714991900529</v>
          </cell>
        </row>
        <row r="876">
          <cell r="C876" t="str">
            <v>CHE</v>
          </cell>
          <cell r="H876">
            <v>3052925</v>
          </cell>
          <cell r="I876">
            <v>3072943</v>
          </cell>
          <cell r="J876">
            <v>3108296</v>
          </cell>
          <cell r="K876">
            <v>3134884</v>
          </cell>
          <cell r="L876">
            <v>3156301</v>
          </cell>
          <cell r="M876">
            <v>3138255</v>
          </cell>
          <cell r="N876">
            <v>3125953</v>
          </cell>
          <cell r="O876">
            <v>3135954</v>
          </cell>
          <cell r="P876">
            <v>3157263</v>
          </cell>
          <cell r="Q876">
            <v>3187487</v>
          </cell>
          <cell r="R876">
            <v>3225379</v>
          </cell>
          <cell r="S876">
            <v>3262168</v>
          </cell>
          <cell r="T876">
            <v>3296910</v>
          </cell>
          <cell r="U876">
            <v>3318144</v>
          </cell>
          <cell r="V876">
            <v>3344637</v>
          </cell>
          <cell r="W876">
            <v>3371933</v>
          </cell>
          <cell r="X876">
            <v>3399929</v>
          </cell>
          <cell r="Y876">
            <v>3426695</v>
          </cell>
          <cell r="Z876">
            <v>3454639</v>
          </cell>
          <cell r="AA876">
            <v>3480787</v>
          </cell>
          <cell r="AB876">
            <v>3514936</v>
          </cell>
          <cell r="AC876">
            <v>3561609</v>
          </cell>
          <cell r="AD876">
            <v>3575926</v>
          </cell>
          <cell r="AE876">
            <v>3584907</v>
          </cell>
          <cell r="AF876">
            <v>3587941</v>
          </cell>
          <cell r="AG876">
            <v>3587766</v>
          </cell>
          <cell r="AH876">
            <v>3572476</v>
          </cell>
          <cell r="AI876">
            <v>3557337</v>
          </cell>
          <cell r="AJ876">
            <v>3548835</v>
          </cell>
          <cell r="AK876">
            <v>3551217</v>
          </cell>
          <cell r="AL876">
            <v>3556108</v>
          </cell>
          <cell r="AM876">
            <v>3588956</v>
          </cell>
          <cell r="AN876">
            <v>3613828</v>
          </cell>
          <cell r="AO876">
            <v>3635401</v>
          </cell>
          <cell r="AP876">
            <v>3654101</v>
          </cell>
          <cell r="AQ876">
            <v>3667536</v>
          </cell>
          <cell r="AR876">
            <v>3681662</v>
          </cell>
          <cell r="AS876">
            <v>3723397</v>
          </cell>
          <cell r="AT876">
            <v>3772723</v>
          </cell>
          <cell r="AU876">
            <v>3797347</v>
          </cell>
          <cell r="AV876">
            <v>3826220</v>
          </cell>
          <cell r="AW876">
            <v>3843610</v>
          </cell>
          <cell r="AX876">
            <v>3855995</v>
          </cell>
          <cell r="AY876">
            <v>3874453</v>
          </cell>
          <cell r="AZ876">
            <v>3888338</v>
          </cell>
          <cell r="BA876">
            <v>3898536</v>
          </cell>
          <cell r="BB876">
            <v>3908594</v>
          </cell>
          <cell r="BC876">
            <v>3903202</v>
          </cell>
          <cell r="BD876">
            <v>3894502</v>
          </cell>
          <cell r="BE876">
            <v>3890879</v>
          </cell>
          <cell r="BF876">
            <v>3895137</v>
          </cell>
          <cell r="BG876">
            <v>3904457</v>
          </cell>
          <cell r="BH876">
            <v>3909369</v>
          </cell>
          <cell r="BI876">
            <v>3893624</v>
          </cell>
          <cell r="BJ876">
            <v>3887219</v>
          </cell>
          <cell r="BK876">
            <v>3882581</v>
          </cell>
          <cell r="BL876">
            <v>3875959</v>
          </cell>
          <cell r="BM876">
            <v>3867902</v>
          </cell>
          <cell r="BN876">
            <v>3858067</v>
          </cell>
          <cell r="BO876">
            <v>3845698</v>
          </cell>
          <cell r="BP876">
            <v>3831413</v>
          </cell>
          <cell r="BQ876">
            <v>0.98564372112813814</v>
          </cell>
        </row>
        <row r="877">
          <cell r="C877" t="str">
            <v>TTO</v>
          </cell>
          <cell r="H877">
            <v>424657</v>
          </cell>
          <cell r="I877">
            <v>436226</v>
          </cell>
          <cell r="J877">
            <v>447983</v>
          </cell>
          <cell r="K877">
            <v>459909</v>
          </cell>
          <cell r="L877">
            <v>472194</v>
          </cell>
          <cell r="M877">
            <v>484946</v>
          </cell>
          <cell r="N877">
            <v>498104</v>
          </cell>
          <cell r="O877">
            <v>511344</v>
          </cell>
          <cell r="P877">
            <v>524352</v>
          </cell>
          <cell r="Q877">
            <v>536592</v>
          </cell>
          <cell r="R877">
            <v>547276</v>
          </cell>
          <cell r="S877">
            <v>553868</v>
          </cell>
          <cell r="T877">
            <v>559935</v>
          </cell>
          <cell r="U877">
            <v>565771</v>
          </cell>
          <cell r="V877">
            <v>571465</v>
          </cell>
          <cell r="W877">
            <v>579252</v>
          </cell>
          <cell r="X877">
            <v>586919</v>
          </cell>
          <cell r="Y877">
            <v>594845</v>
          </cell>
          <cell r="Z877">
            <v>602929</v>
          </cell>
          <cell r="AA877">
            <v>610729</v>
          </cell>
          <cell r="AB877">
            <v>618536</v>
          </cell>
          <cell r="AC877">
            <v>626582</v>
          </cell>
          <cell r="AD877">
            <v>635132</v>
          </cell>
          <cell r="AE877">
            <v>644043</v>
          </cell>
          <cell r="AF877">
            <v>653084</v>
          </cell>
          <cell r="AG877">
            <v>662391</v>
          </cell>
          <cell r="AH877">
            <v>671485</v>
          </cell>
          <cell r="AI877">
            <v>680169</v>
          </cell>
          <cell r="AJ877">
            <v>688341</v>
          </cell>
          <cell r="AK877">
            <v>695981</v>
          </cell>
          <cell r="AL877">
            <v>703395</v>
          </cell>
          <cell r="AM877">
            <v>710060</v>
          </cell>
          <cell r="AN877">
            <v>715391</v>
          </cell>
          <cell r="AO877">
            <v>719187</v>
          </cell>
          <cell r="AP877">
            <v>721621</v>
          </cell>
          <cell r="AQ877">
            <v>722623</v>
          </cell>
          <cell r="AR877">
            <v>722566</v>
          </cell>
          <cell r="AS877">
            <v>721717</v>
          </cell>
          <cell r="AT877">
            <v>720013</v>
          </cell>
          <cell r="AU877">
            <v>717756</v>
          </cell>
          <cell r="AV877">
            <v>714704</v>
          </cell>
          <cell r="AW877">
            <v>711145</v>
          </cell>
          <cell r="AX877">
            <v>707156</v>
          </cell>
          <cell r="AY877">
            <v>702857</v>
          </cell>
          <cell r="AZ877">
            <v>698628</v>
          </cell>
          <cell r="BA877">
            <v>694576</v>
          </cell>
          <cell r="BB877">
            <v>693520</v>
          </cell>
          <cell r="BC877">
            <v>693450</v>
          </cell>
          <cell r="BD877">
            <v>721557</v>
          </cell>
          <cell r="BE877">
            <v>703735</v>
          </cell>
          <cell r="BF877">
            <v>702249</v>
          </cell>
          <cell r="BG877">
            <v>704789</v>
          </cell>
          <cell r="BH877">
            <v>705878</v>
          </cell>
          <cell r="BI877">
            <v>704740</v>
          </cell>
          <cell r="BJ877">
            <v>702908</v>
          </cell>
          <cell r="BK877">
            <v>700476</v>
          </cell>
          <cell r="BL877">
            <v>697324</v>
          </cell>
          <cell r="BM877">
            <v>692795</v>
          </cell>
          <cell r="BN877">
            <v>686856</v>
          </cell>
          <cell r="BO877">
            <v>679662</v>
          </cell>
          <cell r="BP877">
            <v>670926</v>
          </cell>
          <cell r="BQ877">
            <v>0.95450044671564416</v>
          </cell>
        </row>
        <row r="878">
          <cell r="C878" t="str">
            <v>TUR</v>
          </cell>
          <cell r="H878">
            <v>16611519</v>
          </cell>
          <cell r="I878">
            <v>17095930</v>
          </cell>
          <cell r="J878">
            <v>17584978</v>
          </cell>
          <cell r="K878">
            <v>18076970</v>
          </cell>
          <cell r="L878">
            <v>18573610</v>
          </cell>
          <cell r="M878">
            <v>19084396</v>
          </cell>
          <cell r="N878">
            <v>19607306</v>
          </cell>
          <cell r="O878">
            <v>20124751</v>
          </cell>
          <cell r="P878">
            <v>20634284</v>
          </cell>
          <cell r="Q878">
            <v>21137992</v>
          </cell>
          <cell r="R878">
            <v>21684109</v>
          </cell>
          <cell r="S878">
            <v>22224273</v>
          </cell>
          <cell r="T878">
            <v>22948221</v>
          </cell>
          <cell r="U878">
            <v>23676620</v>
          </cell>
          <cell r="V878">
            <v>24383407</v>
          </cell>
          <cell r="W878">
            <v>25072500</v>
          </cell>
          <cell r="X878">
            <v>25791019</v>
          </cell>
          <cell r="Y878">
            <v>26513945</v>
          </cell>
          <cell r="Z878">
            <v>27256498</v>
          </cell>
          <cell r="AA878">
            <v>27990472</v>
          </cell>
          <cell r="AB878">
            <v>28723388</v>
          </cell>
          <cell r="AC878">
            <v>29434870</v>
          </cell>
          <cell r="AD878">
            <v>30155011</v>
          </cell>
          <cell r="AE878">
            <v>30898119</v>
          </cell>
          <cell r="AF878">
            <v>31651335</v>
          </cell>
          <cell r="AG878">
            <v>32381006</v>
          </cell>
          <cell r="AH878">
            <v>33111052</v>
          </cell>
          <cell r="AI878">
            <v>33819389</v>
          </cell>
          <cell r="AJ878">
            <v>34505730</v>
          </cell>
          <cell r="AK878">
            <v>35152722</v>
          </cell>
          <cell r="AL878">
            <v>35755000</v>
          </cell>
          <cell r="AM878">
            <v>36316253</v>
          </cell>
          <cell r="AN878">
            <v>36827996</v>
          </cell>
          <cell r="AO878">
            <v>37295487</v>
          </cell>
          <cell r="AP878">
            <v>37713187</v>
          </cell>
          <cell r="AQ878">
            <v>38045124</v>
          </cell>
          <cell r="AR878">
            <v>38341174</v>
          </cell>
          <cell r="AS878">
            <v>38605918</v>
          </cell>
          <cell r="AT878">
            <v>39101218</v>
          </cell>
          <cell r="AU878">
            <v>39599589</v>
          </cell>
          <cell r="AV878">
            <v>40090839</v>
          </cell>
          <cell r="AW878">
            <v>40542024</v>
          </cell>
          <cell r="AX878">
            <v>41144338</v>
          </cell>
          <cell r="AY878">
            <v>41896656</v>
          </cell>
          <cell r="AZ878">
            <v>43119969</v>
          </cell>
          <cell r="BA878">
            <v>44313610</v>
          </cell>
          <cell r="BB878">
            <v>44864760</v>
          </cell>
          <cell r="BC878">
            <v>45627465</v>
          </cell>
          <cell r="BD878">
            <v>45990277</v>
          </cell>
          <cell r="BE878">
            <v>45958743</v>
          </cell>
          <cell r="BF878">
            <v>45955706</v>
          </cell>
          <cell r="BG878">
            <v>45924822</v>
          </cell>
          <cell r="BH878">
            <v>45871526</v>
          </cell>
          <cell r="BI878">
            <v>45758560</v>
          </cell>
          <cell r="BJ878">
            <v>45694066</v>
          </cell>
          <cell r="BK878">
            <v>45590618</v>
          </cell>
          <cell r="BL878">
            <v>45452532</v>
          </cell>
          <cell r="BM878">
            <v>45343061</v>
          </cell>
          <cell r="BN878">
            <v>45209962</v>
          </cell>
          <cell r="BO878">
            <v>45109894</v>
          </cell>
          <cell r="BP878">
            <v>44993596</v>
          </cell>
          <cell r="BQ878">
            <v>0.98467043838908974</v>
          </cell>
        </row>
        <row r="879">
          <cell r="C879" t="str">
            <v>TKM</v>
          </cell>
          <cell r="H879">
            <v>948005</v>
          </cell>
          <cell r="I879">
            <v>984885</v>
          </cell>
          <cell r="J879">
            <v>1024201</v>
          </cell>
          <cell r="K879">
            <v>1065330</v>
          </cell>
          <cell r="L879">
            <v>1106507</v>
          </cell>
          <cell r="M879">
            <v>1147763</v>
          </cell>
          <cell r="N879">
            <v>1188700</v>
          </cell>
          <cell r="O879">
            <v>1229244</v>
          </cell>
          <cell r="P879">
            <v>1270298</v>
          </cell>
          <cell r="Q879">
            <v>1310667</v>
          </cell>
          <cell r="R879">
            <v>1351594</v>
          </cell>
          <cell r="S879">
            <v>1393790</v>
          </cell>
          <cell r="T879">
            <v>1437107</v>
          </cell>
          <cell r="U879">
            <v>1479991</v>
          </cell>
          <cell r="V879">
            <v>1521243</v>
          </cell>
          <cell r="W879">
            <v>1563375</v>
          </cell>
          <cell r="X879">
            <v>1607489</v>
          </cell>
          <cell r="Y879">
            <v>1652666</v>
          </cell>
          <cell r="Z879">
            <v>1701617</v>
          </cell>
          <cell r="AA879">
            <v>1749273</v>
          </cell>
          <cell r="AB879">
            <v>1799123</v>
          </cell>
          <cell r="AC879">
            <v>1851994</v>
          </cell>
          <cell r="AD879">
            <v>1900872</v>
          </cell>
          <cell r="AE879">
            <v>1963736</v>
          </cell>
          <cell r="AF879">
            <v>2018353</v>
          </cell>
          <cell r="AG879">
            <v>2074590</v>
          </cell>
          <cell r="AH879">
            <v>2136765</v>
          </cell>
          <cell r="AI879">
            <v>2202446</v>
          </cell>
          <cell r="AJ879">
            <v>2272271</v>
          </cell>
          <cell r="AK879">
            <v>2348797</v>
          </cell>
          <cell r="AL879">
            <v>2428023</v>
          </cell>
          <cell r="AM879">
            <v>2511020</v>
          </cell>
          <cell r="AN879">
            <v>2595978</v>
          </cell>
          <cell r="AO879">
            <v>2679220</v>
          </cell>
          <cell r="AP879">
            <v>2760297</v>
          </cell>
          <cell r="AQ879">
            <v>2838438</v>
          </cell>
          <cell r="AR879">
            <v>2914724</v>
          </cell>
          <cell r="AS879">
            <v>2988935</v>
          </cell>
          <cell r="AT879">
            <v>3060424</v>
          </cell>
          <cell r="AU879">
            <v>3131032</v>
          </cell>
          <cell r="AV879">
            <v>3201283</v>
          </cell>
          <cell r="AW879">
            <v>3268306</v>
          </cell>
          <cell r="AX879">
            <v>3334606</v>
          </cell>
          <cell r="AY879">
            <v>3399241</v>
          </cell>
          <cell r="AZ879">
            <v>3461001</v>
          </cell>
          <cell r="BA879">
            <v>3518515</v>
          </cell>
          <cell r="BB879">
            <v>3569154</v>
          </cell>
          <cell r="BC879">
            <v>3610924</v>
          </cell>
          <cell r="BD879">
            <v>3645441</v>
          </cell>
          <cell r="BE879">
            <v>3675871</v>
          </cell>
          <cell r="BF879">
            <v>3705113</v>
          </cell>
          <cell r="BG879">
            <v>3734399</v>
          </cell>
          <cell r="BH879">
            <v>3769117</v>
          </cell>
          <cell r="BI879">
            <v>3810921</v>
          </cell>
          <cell r="BJ879">
            <v>3857072</v>
          </cell>
          <cell r="BK879">
            <v>3910212</v>
          </cell>
          <cell r="BL879">
            <v>3969747</v>
          </cell>
          <cell r="BM879">
            <v>4035124</v>
          </cell>
          <cell r="BN879">
            <v>4105161</v>
          </cell>
          <cell r="BO879">
            <v>4176359</v>
          </cell>
          <cell r="BP879">
            <v>4246642</v>
          </cell>
          <cell r="BQ879">
            <v>1.1010014850643182</v>
          </cell>
        </row>
        <row r="880">
          <cell r="C880" t="str">
            <v>ARE</v>
          </cell>
          <cell r="H880">
            <v>199464</v>
          </cell>
          <cell r="I880">
            <v>233982</v>
          </cell>
          <cell r="J880">
            <v>269198</v>
          </cell>
          <cell r="K880">
            <v>304640</v>
          </cell>
          <cell r="L880">
            <v>339993</v>
          </cell>
          <cell r="M880">
            <v>375156</v>
          </cell>
          <cell r="N880">
            <v>442096</v>
          </cell>
          <cell r="O880">
            <v>511574</v>
          </cell>
          <cell r="P880">
            <v>582283</v>
          </cell>
          <cell r="Q880">
            <v>653197</v>
          </cell>
          <cell r="R880">
            <v>722141</v>
          </cell>
          <cell r="S880">
            <v>755108</v>
          </cell>
          <cell r="T880">
            <v>789795</v>
          </cell>
          <cell r="U880">
            <v>827288</v>
          </cell>
          <cell r="V880">
            <v>866108</v>
          </cell>
          <cell r="W880">
            <v>905771</v>
          </cell>
          <cell r="X880">
            <v>968653</v>
          </cell>
          <cell r="Y880">
            <v>1039943</v>
          </cell>
          <cell r="Z880">
            <v>1117923</v>
          </cell>
          <cell r="AA880">
            <v>1200521</v>
          </cell>
          <cell r="AB880">
            <v>1285570</v>
          </cell>
          <cell r="AC880">
            <v>1371110</v>
          </cell>
          <cell r="AD880">
            <v>1457460</v>
          </cell>
          <cell r="AE880">
            <v>1543564</v>
          </cell>
          <cell r="AF880">
            <v>1628782</v>
          </cell>
          <cell r="AG880">
            <v>1715669</v>
          </cell>
          <cell r="AH880">
            <v>1873534</v>
          </cell>
          <cell r="AI880">
            <v>2042637</v>
          </cell>
          <cell r="AJ880">
            <v>2219282</v>
          </cell>
          <cell r="AK880">
            <v>2399670</v>
          </cell>
          <cell r="AL880">
            <v>2580381</v>
          </cell>
          <cell r="AM880">
            <v>2759511</v>
          </cell>
          <cell r="AN880">
            <v>2934001</v>
          </cell>
          <cell r="AO880">
            <v>3102291</v>
          </cell>
          <cell r="AP880">
            <v>3264403</v>
          </cell>
          <cell r="AQ880">
            <v>3420986</v>
          </cell>
          <cell r="AR880">
            <v>3745000</v>
          </cell>
          <cell r="AS880">
            <v>4326305</v>
          </cell>
          <cell r="AT880">
            <v>4752599</v>
          </cell>
          <cell r="AU880">
            <v>4922188</v>
          </cell>
          <cell r="AV880">
            <v>5095383</v>
          </cell>
          <cell r="AW880">
            <v>5303186</v>
          </cell>
          <cell r="AX880">
            <v>5515554</v>
          </cell>
          <cell r="AY880">
            <v>5765661</v>
          </cell>
          <cell r="AZ880">
            <v>6079988</v>
          </cell>
          <cell r="BA880">
            <v>6381507</v>
          </cell>
          <cell r="BB880">
            <v>6584110</v>
          </cell>
          <cell r="BC880">
            <v>6678546</v>
          </cell>
          <cell r="BD880">
            <v>6759702</v>
          </cell>
          <cell r="BE880">
            <v>6739246</v>
          </cell>
          <cell r="BF880">
            <v>6875222</v>
          </cell>
          <cell r="BG880">
            <v>7236430</v>
          </cell>
          <cell r="BH880">
            <v>7530741</v>
          </cell>
          <cell r="BI880">
            <v>7757208</v>
          </cell>
          <cell r="BJ880">
            <v>8053614</v>
          </cell>
          <cell r="BK880">
            <v>8260164</v>
          </cell>
          <cell r="BL880">
            <v>8416830</v>
          </cell>
          <cell r="BM880">
            <v>8550704</v>
          </cell>
          <cell r="BN880">
            <v>8668892</v>
          </cell>
          <cell r="BO880">
            <v>8777304</v>
          </cell>
          <cell r="BP880">
            <v>8882061</v>
          </cell>
          <cell r="BQ880">
            <v>1.1028664895039668</v>
          </cell>
        </row>
        <row r="881">
          <cell r="C881" t="str">
            <v>GBR</v>
          </cell>
          <cell r="H881">
            <v>25117534</v>
          </cell>
          <cell r="I881">
            <v>25196332</v>
          </cell>
          <cell r="J881">
            <v>25256613</v>
          </cell>
          <cell r="K881">
            <v>25316105</v>
          </cell>
          <cell r="L881">
            <v>25390772</v>
          </cell>
          <cell r="M881">
            <v>25524948</v>
          </cell>
          <cell r="N881">
            <v>25713756</v>
          </cell>
          <cell r="O881">
            <v>25934119</v>
          </cell>
          <cell r="P881">
            <v>26189948</v>
          </cell>
          <cell r="Q881">
            <v>26470727</v>
          </cell>
          <cell r="R881">
            <v>26745109</v>
          </cell>
          <cell r="S881">
            <v>26938415</v>
          </cell>
          <cell r="T881">
            <v>27153330</v>
          </cell>
          <cell r="U881">
            <v>27445099</v>
          </cell>
          <cell r="V881">
            <v>27737036</v>
          </cell>
          <cell r="W881">
            <v>28016108</v>
          </cell>
          <cell r="X881">
            <v>28214363</v>
          </cell>
          <cell r="Y881">
            <v>28368996</v>
          </cell>
          <cell r="Z881">
            <v>28176244</v>
          </cell>
          <cell r="AA881">
            <v>28249778</v>
          </cell>
          <cell r="AB881">
            <v>28306777</v>
          </cell>
          <cell r="AC881">
            <v>28311722</v>
          </cell>
          <cell r="AD881">
            <v>28320710</v>
          </cell>
          <cell r="AE881">
            <v>28331000</v>
          </cell>
          <cell r="AF881">
            <v>28381636</v>
          </cell>
          <cell r="AG881">
            <v>28419570</v>
          </cell>
          <cell r="AH881">
            <v>28392059</v>
          </cell>
          <cell r="AI881">
            <v>28319830</v>
          </cell>
          <cell r="AJ881">
            <v>28279671</v>
          </cell>
          <cell r="AK881">
            <v>28268011</v>
          </cell>
          <cell r="AL881">
            <v>28321258</v>
          </cell>
          <cell r="AM881">
            <v>28421314</v>
          </cell>
          <cell r="AN881">
            <v>28568788</v>
          </cell>
          <cell r="AO881">
            <v>28757094</v>
          </cell>
          <cell r="AP881">
            <v>29011993</v>
          </cell>
          <cell r="AQ881">
            <v>29282547</v>
          </cell>
          <cell r="AR881">
            <v>29509916</v>
          </cell>
          <cell r="AS881">
            <v>29715782</v>
          </cell>
          <cell r="AT881">
            <v>29848367</v>
          </cell>
          <cell r="AU881">
            <v>29954437</v>
          </cell>
          <cell r="AV881">
            <v>30076540</v>
          </cell>
          <cell r="AW881">
            <v>30129226</v>
          </cell>
          <cell r="AX881">
            <v>30095720</v>
          </cell>
          <cell r="AY881">
            <v>30070590</v>
          </cell>
          <cell r="AZ881">
            <v>30073586</v>
          </cell>
          <cell r="BA881">
            <v>30082620</v>
          </cell>
          <cell r="BB881">
            <v>30096663</v>
          </cell>
          <cell r="BC881">
            <v>30059724</v>
          </cell>
          <cell r="BD881">
            <v>30019158</v>
          </cell>
          <cell r="BE881">
            <v>29970888</v>
          </cell>
          <cell r="BF881">
            <v>29914222</v>
          </cell>
          <cell r="BG881">
            <v>30113673</v>
          </cell>
          <cell r="BH881">
            <v>30205702</v>
          </cell>
          <cell r="BI881">
            <v>30325640</v>
          </cell>
          <cell r="BJ881">
            <v>30570266</v>
          </cell>
          <cell r="BK881">
            <v>30845514</v>
          </cell>
          <cell r="BL881">
            <v>31133118</v>
          </cell>
          <cell r="BM881">
            <v>31439075</v>
          </cell>
          <cell r="BN881">
            <v>31674911</v>
          </cell>
          <cell r="BO881">
            <v>31844521</v>
          </cell>
          <cell r="BP881">
            <v>31989502</v>
          </cell>
          <cell r="BQ881">
            <v>1.0464253729424533</v>
          </cell>
        </row>
        <row r="882">
          <cell r="C882" t="str">
            <v>UKR</v>
          </cell>
          <cell r="H882">
            <v>24392161</v>
          </cell>
          <cell r="I882">
            <v>24679267</v>
          </cell>
          <cell r="J882">
            <v>24913532</v>
          </cell>
          <cell r="K882">
            <v>25066848</v>
          </cell>
          <cell r="L882">
            <v>25162726</v>
          </cell>
          <cell r="M882">
            <v>25204770</v>
          </cell>
          <cell r="N882">
            <v>25167977</v>
          </cell>
          <cell r="O882">
            <v>25063566</v>
          </cell>
          <cell r="P882">
            <v>24923923</v>
          </cell>
          <cell r="Q882">
            <v>24884004</v>
          </cell>
          <cell r="R882">
            <v>24916894</v>
          </cell>
          <cell r="S882">
            <v>24992812</v>
          </cell>
          <cell r="T882">
            <v>25113748</v>
          </cell>
          <cell r="U882">
            <v>25331804</v>
          </cell>
          <cell r="V882">
            <v>25431543</v>
          </cell>
          <cell r="W882">
            <v>25420276</v>
          </cell>
          <cell r="X882">
            <v>25276140</v>
          </cell>
          <cell r="Y882">
            <v>25039839</v>
          </cell>
          <cell r="Z882">
            <v>24985070</v>
          </cell>
          <cell r="AA882">
            <v>24828504</v>
          </cell>
          <cell r="AB882">
            <v>24767328</v>
          </cell>
          <cell r="AC882">
            <v>24856162</v>
          </cell>
          <cell r="AD882">
            <v>25140117</v>
          </cell>
          <cell r="AE882">
            <v>25343741</v>
          </cell>
          <cell r="AF882">
            <v>25462760</v>
          </cell>
          <cell r="AG882">
            <v>25555726</v>
          </cell>
          <cell r="AH882">
            <v>25573201</v>
          </cell>
          <cell r="AI882">
            <v>25608079</v>
          </cell>
          <cell r="AJ882">
            <v>25636782</v>
          </cell>
          <cell r="AK882">
            <v>25618256</v>
          </cell>
          <cell r="AL882">
            <v>25581010</v>
          </cell>
          <cell r="AM882">
            <v>25535137</v>
          </cell>
          <cell r="AN882">
            <v>25503537</v>
          </cell>
          <cell r="AO882">
            <v>25451328</v>
          </cell>
          <cell r="AP882">
            <v>25351372</v>
          </cell>
          <cell r="AQ882">
            <v>25199188</v>
          </cell>
          <cell r="AR882">
            <v>25044401</v>
          </cell>
          <cell r="AS882">
            <v>24838483</v>
          </cell>
          <cell r="AT882">
            <v>24576078</v>
          </cell>
          <cell r="AU882">
            <v>24288030</v>
          </cell>
          <cell r="AV882">
            <v>23950490</v>
          </cell>
          <cell r="AW882">
            <v>23591354</v>
          </cell>
          <cell r="AX882">
            <v>23278744</v>
          </cell>
          <cell r="AY882">
            <v>22928008</v>
          </cell>
          <cell r="AZ882">
            <v>22500867</v>
          </cell>
          <cell r="BA882">
            <v>22112254</v>
          </cell>
          <cell r="BB882">
            <v>21751793</v>
          </cell>
          <cell r="BC882">
            <v>21412371</v>
          </cell>
          <cell r="BD882">
            <v>21098550</v>
          </cell>
          <cell r="BE882">
            <v>20825770</v>
          </cell>
          <cell r="BF882">
            <v>20568104</v>
          </cell>
          <cell r="BG882">
            <v>20330540</v>
          </cell>
          <cell r="BH882">
            <v>17274188</v>
          </cell>
          <cell r="BI882">
            <v>17015158</v>
          </cell>
          <cell r="BJ882">
            <v>16611601</v>
          </cell>
          <cell r="BK882">
            <v>16187482</v>
          </cell>
          <cell r="BL882">
            <v>15803490</v>
          </cell>
          <cell r="BM882">
            <v>16743352</v>
          </cell>
          <cell r="BN882">
            <v>17106020</v>
          </cell>
          <cell r="BO882">
            <v>17151611</v>
          </cell>
          <cell r="BP882">
            <v>17028592</v>
          </cell>
          <cell r="BQ882">
            <v>1.025102396812926</v>
          </cell>
        </row>
        <row r="883">
          <cell r="C883" t="str">
            <v>USA</v>
          </cell>
          <cell r="H883">
            <v>99272834</v>
          </cell>
          <cell r="I883">
            <v>101424478</v>
          </cell>
          <cell r="J883">
            <v>103628459</v>
          </cell>
          <cell r="K883">
            <v>105832035</v>
          </cell>
          <cell r="L883">
            <v>108002535</v>
          </cell>
          <cell r="M883">
            <v>110134382</v>
          </cell>
          <cell r="N883">
            <v>112234291</v>
          </cell>
          <cell r="O883">
            <v>114255285</v>
          </cell>
          <cell r="P883">
            <v>116226936</v>
          </cell>
          <cell r="Q883">
            <v>118126308</v>
          </cell>
          <cell r="R883">
            <v>120056164</v>
          </cell>
          <cell r="S883">
            <v>121786573</v>
          </cell>
          <cell r="T883">
            <v>123546528</v>
          </cell>
          <cell r="U883">
            <v>125364144</v>
          </cell>
          <cell r="V883">
            <v>127130381</v>
          </cell>
          <cell r="W883">
            <v>128844840</v>
          </cell>
          <cell r="X883">
            <v>130460698</v>
          </cell>
          <cell r="Y883">
            <v>131740292</v>
          </cell>
          <cell r="Z883">
            <v>132828333</v>
          </cell>
          <cell r="AA883">
            <v>133796578</v>
          </cell>
          <cell r="AB883">
            <v>135262301</v>
          </cell>
          <cell r="AC883">
            <v>136531573</v>
          </cell>
          <cell r="AD883">
            <v>137931858</v>
          </cell>
          <cell r="AE883">
            <v>139180270</v>
          </cell>
          <cell r="AF883">
            <v>140383692</v>
          </cell>
          <cell r="AG883">
            <v>141520402</v>
          </cell>
          <cell r="AH883">
            <v>142510060</v>
          </cell>
          <cell r="AI883">
            <v>143392694</v>
          </cell>
          <cell r="AJ883">
            <v>144211066</v>
          </cell>
          <cell r="AK883">
            <v>144924896</v>
          </cell>
          <cell r="AL883">
            <v>145719300</v>
          </cell>
          <cell r="AM883">
            <v>146365112</v>
          </cell>
          <cell r="AN883">
            <v>147011172</v>
          </cell>
          <cell r="AO883">
            <v>147666732</v>
          </cell>
          <cell r="AP883">
            <v>148332454</v>
          </cell>
          <cell r="AQ883">
            <v>148999958</v>
          </cell>
          <cell r="AR883">
            <v>149519382</v>
          </cell>
          <cell r="AS883">
            <v>149903572</v>
          </cell>
          <cell r="AT883">
            <v>150175888</v>
          </cell>
          <cell r="AU883">
            <v>150347886</v>
          </cell>
          <cell r="AV883">
            <v>150602616</v>
          </cell>
          <cell r="AW883">
            <v>150979416</v>
          </cell>
          <cell r="AX883">
            <v>151385332</v>
          </cell>
          <cell r="AY883">
            <v>151888080</v>
          </cell>
          <cell r="AZ883">
            <v>152448142</v>
          </cell>
          <cell r="BA883">
            <v>153147746</v>
          </cell>
          <cell r="BB883">
            <v>154180152</v>
          </cell>
          <cell r="BC883">
            <v>155189782</v>
          </cell>
          <cell r="BD883">
            <v>156198408</v>
          </cell>
          <cell r="BE883">
            <v>157242542</v>
          </cell>
          <cell r="BF883">
            <v>157319134</v>
          </cell>
          <cell r="BG883">
            <v>157640508</v>
          </cell>
          <cell r="BH883">
            <v>158488434</v>
          </cell>
          <cell r="BI883">
            <v>159384478</v>
          </cell>
          <cell r="BJ883">
            <v>160428004</v>
          </cell>
          <cell r="BK883">
            <v>161313166</v>
          </cell>
          <cell r="BL883">
            <v>162078362</v>
          </cell>
          <cell r="BM883">
            <v>162655534</v>
          </cell>
          <cell r="BN883">
            <v>163194040</v>
          </cell>
          <cell r="BO883">
            <v>163605082</v>
          </cell>
          <cell r="BP883">
            <v>163912300</v>
          </cell>
          <cell r="BQ883">
            <v>1.0217187517959769</v>
          </cell>
        </row>
        <row r="884">
          <cell r="C884" t="str">
            <v>UZB</v>
          </cell>
          <cell r="H884">
            <v>5150184</v>
          </cell>
          <cell r="I884">
            <v>5351922</v>
          </cell>
          <cell r="J884">
            <v>5561425</v>
          </cell>
          <cell r="K884">
            <v>5778741</v>
          </cell>
          <cell r="L884">
            <v>6003968</v>
          </cell>
          <cell r="M884">
            <v>6237454</v>
          </cell>
          <cell r="N884">
            <v>6478955</v>
          </cell>
          <cell r="O884">
            <v>6726458</v>
          </cell>
          <cell r="P884">
            <v>6963493</v>
          </cell>
          <cell r="Q884">
            <v>7192774</v>
          </cell>
          <cell r="R884">
            <v>7427472</v>
          </cell>
          <cell r="S884">
            <v>7658512</v>
          </cell>
          <cell r="T884">
            <v>7890367</v>
          </cell>
          <cell r="U884">
            <v>8121280</v>
          </cell>
          <cell r="V884">
            <v>8348464</v>
          </cell>
          <cell r="W884">
            <v>8572440</v>
          </cell>
          <cell r="X884">
            <v>8815318</v>
          </cell>
          <cell r="Y884">
            <v>9064551</v>
          </cell>
          <cell r="Z884">
            <v>9323233</v>
          </cell>
          <cell r="AA884">
            <v>9585084</v>
          </cell>
          <cell r="AB884">
            <v>9813876</v>
          </cell>
          <cell r="AC884">
            <v>10092689</v>
          </cell>
          <cell r="AD884">
            <v>10380474</v>
          </cell>
          <cell r="AE884">
            <v>10669391</v>
          </cell>
          <cell r="AF884">
            <v>10966475</v>
          </cell>
          <cell r="AG884">
            <v>11267347</v>
          </cell>
          <cell r="AH884">
            <v>11570005</v>
          </cell>
          <cell r="AI884">
            <v>11884919</v>
          </cell>
          <cell r="AJ884">
            <v>12211563</v>
          </cell>
          <cell r="AK884">
            <v>12546658</v>
          </cell>
          <cell r="AL884">
            <v>12886278</v>
          </cell>
          <cell r="AM884">
            <v>13249286</v>
          </cell>
          <cell r="AN884">
            <v>13603141</v>
          </cell>
          <cell r="AO884">
            <v>13936504</v>
          </cell>
          <cell r="AP884">
            <v>14261991</v>
          </cell>
          <cell r="AQ884">
            <v>14601780</v>
          </cell>
          <cell r="AR884">
            <v>14957783</v>
          </cell>
          <cell r="AS884">
            <v>15304464</v>
          </cell>
          <cell r="AT884">
            <v>15629347</v>
          </cell>
          <cell r="AU884">
            <v>15926543</v>
          </cell>
          <cell r="AV884">
            <v>16206423</v>
          </cell>
          <cell r="AW884">
            <v>16454419</v>
          </cell>
          <cell r="AX884">
            <v>16663992</v>
          </cell>
          <cell r="AY884">
            <v>16834115</v>
          </cell>
          <cell r="AZ884">
            <v>16977995</v>
          </cell>
          <cell r="BA884">
            <v>17105164</v>
          </cell>
          <cell r="BB884">
            <v>17232704</v>
          </cell>
          <cell r="BC884">
            <v>17365116</v>
          </cell>
          <cell r="BD884">
            <v>17496753</v>
          </cell>
          <cell r="BE884">
            <v>17641147</v>
          </cell>
          <cell r="BF884">
            <v>17791992</v>
          </cell>
          <cell r="BG884">
            <v>17940442</v>
          </cell>
          <cell r="BH884">
            <v>18124230</v>
          </cell>
          <cell r="BI884">
            <v>18335031</v>
          </cell>
          <cell r="BJ884">
            <v>18542458</v>
          </cell>
          <cell r="BK884">
            <v>18732398</v>
          </cell>
          <cell r="BL884">
            <v>18912623</v>
          </cell>
          <cell r="BM884">
            <v>19095412</v>
          </cell>
          <cell r="BN884">
            <v>19313972</v>
          </cell>
          <cell r="BO884">
            <v>19556480</v>
          </cell>
          <cell r="BP884">
            <v>19800820</v>
          </cell>
          <cell r="BQ884">
            <v>1.0678638182704796</v>
          </cell>
        </row>
        <row r="885">
          <cell r="C885" t="str">
            <v>VEN</v>
          </cell>
          <cell r="H885">
            <v>5228685</v>
          </cell>
          <cell r="I885">
            <v>5430187</v>
          </cell>
          <cell r="J885">
            <v>5639752</v>
          </cell>
          <cell r="K885">
            <v>5855965</v>
          </cell>
          <cell r="L885">
            <v>6077723</v>
          </cell>
          <cell r="M885">
            <v>6303725</v>
          </cell>
          <cell r="N885">
            <v>6533272</v>
          </cell>
          <cell r="O885">
            <v>6766146</v>
          </cell>
          <cell r="P885">
            <v>7002751</v>
          </cell>
          <cell r="Q885">
            <v>7243247</v>
          </cell>
          <cell r="R885">
            <v>7488000</v>
          </cell>
          <cell r="S885">
            <v>7748725</v>
          </cell>
          <cell r="T885">
            <v>8006604</v>
          </cell>
          <cell r="U885">
            <v>8261835</v>
          </cell>
          <cell r="V885">
            <v>8515514</v>
          </cell>
          <cell r="W885">
            <v>8767194</v>
          </cell>
          <cell r="X885">
            <v>9034191</v>
          </cell>
          <cell r="Y885">
            <v>9304281</v>
          </cell>
          <cell r="Z885">
            <v>9578792</v>
          </cell>
          <cell r="AA885">
            <v>9856510</v>
          </cell>
          <cell r="AB885">
            <v>10138498</v>
          </cell>
          <cell r="AC885">
            <v>10425064</v>
          </cell>
          <cell r="AD885">
            <v>10714588</v>
          </cell>
          <cell r="AE885">
            <v>11006567</v>
          </cell>
          <cell r="AF885">
            <v>11300376</v>
          </cell>
          <cell r="AG885">
            <v>11595337</v>
          </cell>
          <cell r="AH885">
            <v>11890469</v>
          </cell>
          <cell r="AI885">
            <v>12185864</v>
          </cell>
          <cell r="AJ885">
            <v>12478568</v>
          </cell>
          <cell r="AK885">
            <v>12766597</v>
          </cell>
          <cell r="AL885">
            <v>13048480</v>
          </cell>
          <cell r="AM885">
            <v>13325985</v>
          </cell>
          <cell r="AN885">
            <v>13605672</v>
          </cell>
          <cell r="AO885">
            <v>13875507</v>
          </cell>
          <cell r="AP885">
            <v>14136675</v>
          </cell>
          <cell r="AQ885">
            <v>14384016</v>
          </cell>
          <cell r="AR885">
            <v>14612402</v>
          </cell>
          <cell r="AS885">
            <v>14824230</v>
          </cell>
          <cell r="AT885">
            <v>15016387</v>
          </cell>
          <cell r="AU885">
            <v>15196313</v>
          </cell>
          <cell r="AV885">
            <v>15371077</v>
          </cell>
          <cell r="AW885">
            <v>15539101</v>
          </cell>
          <cell r="AX885">
            <v>15702233</v>
          </cell>
          <cell r="AY885">
            <v>15858347</v>
          </cell>
          <cell r="AZ885">
            <v>16003590</v>
          </cell>
          <cell r="BA885">
            <v>16129214</v>
          </cell>
          <cell r="BB885">
            <v>16073015</v>
          </cell>
          <cell r="BC885">
            <v>15585364</v>
          </cell>
          <cell r="BD885">
            <v>14665336</v>
          </cell>
          <cell r="BE885">
            <v>14054313</v>
          </cell>
          <cell r="BF885">
            <v>13826361</v>
          </cell>
          <cell r="BG885">
            <v>13746817</v>
          </cell>
          <cell r="BH885">
            <v>13820710</v>
          </cell>
          <cell r="BI885">
            <v>13911108</v>
          </cell>
          <cell r="BJ885">
            <v>14011494</v>
          </cell>
          <cell r="BK885">
            <v>14109668</v>
          </cell>
          <cell r="BL885">
            <v>14212026</v>
          </cell>
          <cell r="BM885">
            <v>14313743</v>
          </cell>
          <cell r="BN885">
            <v>14397247</v>
          </cell>
          <cell r="BO885">
            <v>14473727</v>
          </cell>
          <cell r="BP885">
            <v>14542052</v>
          </cell>
          <cell r="BQ885">
            <v>1.0378659120861773</v>
          </cell>
        </row>
        <row r="886">
          <cell r="C886" t="str">
            <v>VNM</v>
          </cell>
          <cell r="H886">
            <v>17789431</v>
          </cell>
          <cell r="I886">
            <v>18386535</v>
          </cell>
          <cell r="J886">
            <v>18980553</v>
          </cell>
          <cell r="K886">
            <v>19614749</v>
          </cell>
          <cell r="L886">
            <v>20246834</v>
          </cell>
          <cell r="M886">
            <v>20979904</v>
          </cell>
          <cell r="N886">
            <v>21587775</v>
          </cell>
          <cell r="O886">
            <v>22396263</v>
          </cell>
          <cell r="P886">
            <v>23183949</v>
          </cell>
          <cell r="Q886">
            <v>23669159</v>
          </cell>
          <cell r="R886">
            <v>24341391</v>
          </cell>
          <cell r="S886">
            <v>24941057</v>
          </cell>
          <cell r="T886">
            <v>25522376</v>
          </cell>
          <cell r="U886">
            <v>26160377</v>
          </cell>
          <cell r="V886">
            <v>26838523</v>
          </cell>
          <cell r="W886">
            <v>27536344</v>
          </cell>
          <cell r="X886">
            <v>28275792</v>
          </cell>
          <cell r="Y886">
            <v>29117741</v>
          </cell>
          <cell r="Z886">
            <v>30069825</v>
          </cell>
          <cell r="AA886">
            <v>30996781</v>
          </cell>
          <cell r="AB886">
            <v>31991084</v>
          </cell>
          <cell r="AC886">
            <v>32993998</v>
          </cell>
          <cell r="AD886">
            <v>34028337</v>
          </cell>
          <cell r="AE886">
            <v>35077887</v>
          </cell>
          <cell r="AF886">
            <v>36163396</v>
          </cell>
          <cell r="AG886">
            <v>37250779</v>
          </cell>
          <cell r="AH886">
            <v>38355425</v>
          </cell>
          <cell r="AI886">
            <v>39570681</v>
          </cell>
          <cell r="AJ886">
            <v>40839021</v>
          </cell>
          <cell r="AK886">
            <v>41877021</v>
          </cell>
          <cell r="AL886">
            <v>42771402</v>
          </cell>
          <cell r="AM886">
            <v>43647594</v>
          </cell>
          <cell r="AN886">
            <v>44332220</v>
          </cell>
          <cell r="AO886">
            <v>45015345</v>
          </cell>
          <cell r="AP886">
            <v>45653640</v>
          </cell>
          <cell r="AQ886">
            <v>46353214</v>
          </cell>
          <cell r="AR886">
            <v>47540212</v>
          </cell>
          <cell r="AS886">
            <v>48590682</v>
          </cell>
          <cell r="AT886">
            <v>49560048</v>
          </cell>
          <cell r="AU886">
            <v>50080772</v>
          </cell>
          <cell r="AV886">
            <v>50498068</v>
          </cell>
          <cell r="AW886">
            <v>50933364</v>
          </cell>
          <cell r="AX886">
            <v>51128120</v>
          </cell>
          <cell r="AY886">
            <v>51197412</v>
          </cell>
          <cell r="AZ886">
            <v>51226466</v>
          </cell>
          <cell r="BA886">
            <v>51305061</v>
          </cell>
          <cell r="BB886">
            <v>51353607</v>
          </cell>
          <cell r="BC886">
            <v>51386098</v>
          </cell>
          <cell r="BD886">
            <v>51408936</v>
          </cell>
          <cell r="BE886">
            <v>51505798</v>
          </cell>
          <cell r="BF886">
            <v>51574206</v>
          </cell>
          <cell r="BG886">
            <v>51632597</v>
          </cell>
          <cell r="BH886">
            <v>51681400</v>
          </cell>
          <cell r="BI886">
            <v>51753411</v>
          </cell>
          <cell r="BJ886">
            <v>51907328</v>
          </cell>
          <cell r="BK886">
            <v>52094950</v>
          </cell>
          <cell r="BL886">
            <v>52313419</v>
          </cell>
          <cell r="BM886">
            <v>52571294</v>
          </cell>
          <cell r="BN886">
            <v>52781208</v>
          </cell>
          <cell r="BO886">
            <v>52994758</v>
          </cell>
          <cell r="BP886">
            <v>53199137</v>
          </cell>
          <cell r="BQ886">
            <v>1.0248868329342631</v>
          </cell>
        </row>
        <row r="887">
          <cell r="C887" t="str">
            <v>IND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328169709</v>
          </cell>
          <cell r="T887">
            <v>336215017</v>
          </cell>
          <cell r="U887">
            <v>344475119</v>
          </cell>
          <cell r="V887">
            <v>352956160</v>
          </cell>
          <cell r="W887">
            <v>361664517</v>
          </cell>
          <cell r="X887">
            <v>370606628</v>
          </cell>
          <cell r="Y887">
            <v>379789277</v>
          </cell>
          <cell r="Z887">
            <v>389219313</v>
          </cell>
          <cell r="AA887">
            <v>398903836</v>
          </cell>
          <cell r="AB887">
            <v>408850286</v>
          </cell>
          <cell r="AC887">
            <v>419066078</v>
          </cell>
          <cell r="AD887">
            <v>428051618</v>
          </cell>
          <cell r="AE887">
            <v>437257207</v>
          </cell>
          <cell r="AF887">
            <v>446688777</v>
          </cell>
          <cell r="AG887">
            <v>456352367</v>
          </cell>
          <cell r="AH887">
            <v>466254206</v>
          </cell>
          <cell r="AI887">
            <v>476400775</v>
          </cell>
          <cell r="AJ887">
            <v>486798647</v>
          </cell>
          <cell r="AK887">
            <v>497454599</v>
          </cell>
          <cell r="AL887">
            <v>508375711</v>
          </cell>
          <cell r="AM887">
            <v>519569196</v>
          </cell>
          <cell r="AN887">
            <v>530526002</v>
          </cell>
          <cell r="AO887">
            <v>541749450</v>
          </cell>
          <cell r="AP887">
            <v>553246325</v>
          </cell>
          <cell r="AQ887">
            <v>565023594</v>
          </cell>
          <cell r="AR887">
            <v>577088391</v>
          </cell>
          <cell r="AS887">
            <v>589448093</v>
          </cell>
          <cell r="AT887">
            <v>602110299</v>
          </cell>
          <cell r="AU887">
            <v>615082657</v>
          </cell>
          <cell r="AV887">
            <v>628373258</v>
          </cell>
          <cell r="AW887">
            <v>643064113</v>
          </cell>
          <cell r="AX887">
            <v>652385746</v>
          </cell>
          <cell r="AY887">
            <v>661947511</v>
          </cell>
          <cell r="AZ887">
            <v>671755673</v>
          </cell>
          <cell r="BA887">
            <v>681816675</v>
          </cell>
          <cell r="BB887">
            <v>692137141</v>
          </cell>
          <cell r="BC887">
            <v>702724012</v>
          </cell>
          <cell r="BD887">
            <v>713584284</v>
          </cell>
          <cell r="BE887">
            <v>724725331</v>
          </cell>
          <cell r="BF887">
            <v>736154625</v>
          </cell>
          <cell r="BG887">
            <v>747879977</v>
          </cell>
          <cell r="BH887">
            <v>752376103</v>
          </cell>
          <cell r="BI887">
            <v>757075257</v>
          </cell>
          <cell r="BJ887">
            <v>761981717</v>
          </cell>
          <cell r="BK887">
            <v>767099985</v>
          </cell>
          <cell r="BL887">
            <v>772434847</v>
          </cell>
          <cell r="BM887">
            <v>777920625</v>
          </cell>
          <cell r="BN887">
            <v>783522310</v>
          </cell>
          <cell r="BO887">
            <v>789249499</v>
          </cell>
          <cell r="BP887">
            <v>795114465</v>
          </cell>
          <cell r="BQ887">
            <v>1.0434823398787665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ICLsynthesis"/>
      <sheetName val="SourceHierarch"/>
      <sheetName val="NdlSweGbr"/>
      <sheetName val="sumPSEprev vs AIM"/>
      <sheetName val="ForGOALS"/>
      <sheetName val="Summary SpectrumGuide"/>
      <sheetName val="Optima"/>
      <sheetName val="Method"/>
      <sheetName val="GAM23Med"/>
    </sheetNames>
    <sheetDataSet>
      <sheetData sheetId="0"/>
      <sheetData sheetId="1"/>
      <sheetData sheetId="2"/>
      <sheetData sheetId="3"/>
      <sheetData sheetId="4">
        <row r="3">
          <cell r="C3" t="str">
            <v>ZAF</v>
          </cell>
          <cell r="D3">
            <v>1.1882273127681321E-2</v>
          </cell>
          <cell r="E3">
            <v>7.9771131309818999E-3</v>
          </cell>
          <cell r="F3">
            <v>1.1724883921756342E-3</v>
          </cell>
          <cell r="G3">
            <v>9.1496015231575367E-3</v>
          </cell>
          <cell r="H3">
            <v>2.3776271915593996E-3</v>
          </cell>
          <cell r="I3">
            <v>3.0812801694450219E-4</v>
          </cell>
          <cell r="K3">
            <v>5.9781970998640001E-3</v>
          </cell>
          <cell r="L3">
            <v>3.96367607878637E-3</v>
          </cell>
          <cell r="M3">
            <v>5.8258722377542741E-4</v>
          </cell>
          <cell r="N3">
            <v>4.5462633025617977E-3</v>
          </cell>
          <cell r="O3">
            <v>1.33642286771884E-3</v>
          </cell>
          <cell r="P3">
            <v>1.1813978150634545E-3</v>
          </cell>
          <cell r="Q3">
            <v>1.5502505265538544E-4</v>
          </cell>
          <cell r="S3">
            <v>17389292.129999999</v>
          </cell>
          <cell r="T3">
            <v>17607601.379999999</v>
          </cell>
          <cell r="U3">
            <v>34996893.75</v>
          </cell>
        </row>
        <row r="4">
          <cell r="C4" t="str">
            <v>AGO</v>
          </cell>
          <cell r="D4">
            <v>1.8458100724508732E-2</v>
          </cell>
          <cell r="E4">
            <v>9.2712089255377866E-3</v>
          </cell>
          <cell r="F4">
            <v>1.0971406858942996E-3</v>
          </cell>
          <cell r="G4">
            <v>1.0368349611432088E-2</v>
          </cell>
          <cell r="H4">
            <v>2.6343781637560479E-3</v>
          </cell>
          <cell r="I4">
            <v>3.3986708429036239E-4</v>
          </cell>
          <cell r="K4">
            <v>9.3074075681439106E-3</v>
          </cell>
          <cell r="L4">
            <v>4.5962469212530903E-3</v>
          </cell>
          <cell r="M4">
            <v>5.4391283167320797E-4</v>
          </cell>
          <cell r="N4">
            <v>5.1401597529262986E-3</v>
          </cell>
          <cell r="O4">
            <v>1.4773821138628601E-3</v>
          </cell>
          <cell r="P4">
            <v>1.3060057886547683E-3</v>
          </cell>
          <cell r="Q4">
            <v>1.7137632520809179E-4</v>
          </cell>
          <cell r="S4">
            <v>8770259.5629999992</v>
          </cell>
          <cell r="T4">
            <v>8920458.625</v>
          </cell>
          <cell r="U4">
            <v>17690718.129999999</v>
          </cell>
        </row>
        <row r="5">
          <cell r="C5" t="str">
            <v>BWA</v>
          </cell>
          <cell r="D5">
            <v>1.9178826470144402E-2</v>
          </cell>
          <cell r="E5">
            <v>8.3504001811728467E-3</v>
          </cell>
          <cell r="F5">
            <v>1.0582101723315522E-3</v>
          </cell>
          <cell r="G5">
            <v>9.4086103535043972E-3</v>
          </cell>
          <cell r="H5">
            <v>2.4652258286681199E-3</v>
          </cell>
          <cell r="I5">
            <v>3.2625425348814589E-4</v>
          </cell>
          <cell r="K5">
            <v>9.5486335815483294E-3</v>
          </cell>
          <cell r="L5">
            <v>4.1929553362007304E-3</v>
          </cell>
          <cell r="M5">
            <v>5.3135513180594405E-4</v>
          </cell>
          <cell r="N5">
            <v>4.724310468006674E-3</v>
          </cell>
          <cell r="O5">
            <v>1.40028807910741E-3</v>
          </cell>
          <cell r="P5">
            <v>1.2378546619309504E-3</v>
          </cell>
          <cell r="Q5">
            <v>1.6243341717645958E-4</v>
          </cell>
          <cell r="S5">
            <v>754689.80469999998</v>
          </cell>
          <cell r="T5">
            <v>748298.25780000002</v>
          </cell>
          <cell r="U5">
            <v>1502988.078</v>
          </cell>
        </row>
        <row r="6">
          <cell r="C6" t="str">
            <v>ERI</v>
          </cell>
          <cell r="D6">
            <v>1.2887503397013625E-2</v>
          </cell>
          <cell r="E6">
            <v>6.5403546993306558E-3</v>
          </cell>
          <cell r="F6">
            <v>8.2163972887557132E-4</v>
          </cell>
          <cell r="G6">
            <v>7.3619944282062267E-3</v>
          </cell>
          <cell r="H6">
            <v>2.3524671612861719E-3</v>
          </cell>
          <cell r="I6">
            <v>3.0541452038625395E-4</v>
          </cell>
          <cell r="K6">
            <v>6.4781708620931001E-3</v>
          </cell>
          <cell r="L6">
            <v>3.2527096223944202E-3</v>
          </cell>
          <cell r="M6">
            <v>4.0862546071524598E-4</v>
          </cell>
          <cell r="N6">
            <v>3.6613350831096662E-3</v>
          </cell>
          <cell r="O6">
            <v>1.3234736448087499E-3</v>
          </cell>
          <cell r="P6">
            <v>1.169950702010935E-3</v>
          </cell>
          <cell r="Q6">
            <v>1.5352294279781501E-4</v>
          </cell>
          <cell r="S6">
            <v>882995.07030000002</v>
          </cell>
          <cell r="T6">
            <v>892478.76560000004</v>
          </cell>
          <cell r="U6">
            <v>1775473.875</v>
          </cell>
        </row>
        <row r="7">
          <cell r="C7" t="str">
            <v>SWZ</v>
          </cell>
          <cell r="D7">
            <v>1.3443086179720405E-2</v>
          </cell>
          <cell r="E7">
            <v>7.1975023357218979E-3</v>
          </cell>
          <cell r="F7">
            <v>8.6365800725356733E-4</v>
          </cell>
          <cell r="G7">
            <v>8.0611603429754652E-3</v>
          </cell>
          <cell r="H7">
            <v>2.0263919898907035E-3</v>
          </cell>
          <cell r="I7">
            <v>2.5474163897252708E-4</v>
          </cell>
          <cell r="K7">
            <v>6.8656827661870501E-3</v>
          </cell>
          <cell r="L7">
            <v>3.5215780541130799E-3</v>
          </cell>
          <cell r="M7">
            <v>4.2256868323727287E-4</v>
          </cell>
          <cell r="N7">
            <v>3.9441467373503526E-3</v>
          </cell>
          <cell r="O7">
            <v>1.1215708139035701E-3</v>
          </cell>
          <cell r="P7">
            <v>9.9146859949075599E-4</v>
          </cell>
          <cell r="Q7">
            <v>1.3010221441281413E-4</v>
          </cell>
          <cell r="S7">
            <v>327594.01559999998</v>
          </cell>
          <cell r="T7">
            <v>341952.04489999998</v>
          </cell>
          <cell r="U7">
            <v>669546.05469999998</v>
          </cell>
        </row>
        <row r="8">
          <cell r="C8" t="str">
            <v>ETH</v>
          </cell>
          <cell r="D8">
            <v>1.1806320649943093E-2</v>
          </cell>
          <cell r="E8">
            <v>5.859245114506772E-3</v>
          </cell>
          <cell r="F8">
            <v>7.3665776681236484E-4</v>
          </cell>
          <cell r="G8">
            <v>6.5959028813191382E-3</v>
          </cell>
          <cell r="H8">
            <v>2.1088167742171291E-3</v>
          </cell>
          <cell r="I8">
            <v>2.7985080124767482E-4</v>
          </cell>
          <cell r="K8">
            <v>5.8699814568892398E-3</v>
          </cell>
          <cell r="L8">
            <v>2.9460886082928101E-3</v>
          </cell>
          <cell r="M8">
            <v>3.7039908940539697E-4</v>
          </cell>
          <cell r="N8">
            <v>3.3164876976982073E-3</v>
          </cell>
          <cell r="O8">
            <v>1.19947367434754E-3</v>
          </cell>
          <cell r="P8">
            <v>1.0603347281232254E-3</v>
          </cell>
          <cell r="Q8">
            <v>1.3913894622431464E-4</v>
          </cell>
          <cell r="S8">
            <v>28199872.390000001</v>
          </cell>
          <cell r="T8">
            <v>27884647.579999998</v>
          </cell>
          <cell r="U8">
            <v>56084519.68</v>
          </cell>
        </row>
        <row r="9">
          <cell r="C9" t="str">
            <v>KEN</v>
          </cell>
          <cell r="D9">
            <v>1.613641536705163E-2</v>
          </cell>
          <cell r="E9">
            <v>5.9266654457914292E-3</v>
          </cell>
          <cell r="F9">
            <v>7.5816596404606931E-4</v>
          </cell>
          <cell r="G9">
            <v>6.6848314098374977E-3</v>
          </cell>
          <cell r="H9">
            <v>2.288170364295529E-3</v>
          </cell>
          <cell r="I9">
            <v>2.9238657177157388E-4</v>
          </cell>
          <cell r="K9">
            <v>8.1753639550132193E-3</v>
          </cell>
          <cell r="L9">
            <v>2.9239758840890599E-3</v>
          </cell>
          <cell r="M9">
            <v>3.7404827643545301E-4</v>
          </cell>
          <cell r="N9">
            <v>3.298024160524513E-3</v>
          </cell>
          <cell r="O9">
            <v>1.2770251939469299E-3</v>
          </cell>
          <cell r="P9">
            <v>1.1288902714490861E-3</v>
          </cell>
          <cell r="Q9">
            <v>1.4813492249784389E-4</v>
          </cell>
          <cell r="S9">
            <v>14510843.43</v>
          </cell>
          <cell r="T9">
            <v>14901476.890000001</v>
          </cell>
          <cell r="U9">
            <v>29412319.989999998</v>
          </cell>
        </row>
        <row r="10">
          <cell r="C10" t="str">
            <v>LSO</v>
          </cell>
          <cell r="D10">
            <v>1.0701339097905464E-2</v>
          </cell>
          <cell r="E10">
            <v>7.1583544637290539E-3</v>
          </cell>
          <cell r="F10">
            <v>9.1647218144047863E-4</v>
          </cell>
          <cell r="G10">
            <v>8.0748266451695326E-3</v>
          </cell>
          <cell r="H10">
            <v>1.9522550907604579E-3</v>
          </cell>
          <cell r="I10">
            <v>2.5239850131530609E-4</v>
          </cell>
          <cell r="K10">
            <v>5.39043599805552E-3</v>
          </cell>
          <cell r="L10">
            <v>3.55257660405176E-3</v>
          </cell>
          <cell r="M10">
            <v>4.5483045671276199E-4</v>
          </cell>
          <cell r="N10">
            <v>4.007407060764522E-3</v>
          </cell>
          <cell r="O10">
            <v>1.09601008558438E-3</v>
          </cell>
          <cell r="P10">
            <v>9.6887291565659196E-4</v>
          </cell>
          <cell r="Q10">
            <v>1.2713716992778808E-4</v>
          </cell>
          <cell r="S10">
            <v>527024.73439999996</v>
          </cell>
          <cell r="T10">
            <v>534917.14060000004</v>
          </cell>
          <cell r="U10">
            <v>1061941.875</v>
          </cell>
        </row>
        <row r="11">
          <cell r="C11" t="str">
            <v>MWI</v>
          </cell>
          <cell r="D11">
            <v>1.3511085686412974E-2</v>
          </cell>
          <cell r="E11">
            <v>6.7001094306508345E-3</v>
          </cell>
          <cell r="F11">
            <v>8.3022360379525028E-4</v>
          </cell>
          <cell r="G11">
            <v>7.530333034446085E-3</v>
          </cell>
          <cell r="H11">
            <v>1.9415254083406718E-3</v>
          </cell>
          <cell r="I11">
            <v>2.4288669257193111E-4</v>
          </cell>
          <cell r="K11">
            <v>6.9168591833464804E-3</v>
          </cell>
          <cell r="L11">
            <v>3.2700583359405498E-3</v>
          </cell>
          <cell r="M11">
            <v>4.0519929478548001E-4</v>
          </cell>
          <cell r="N11">
            <v>3.6752576307260299E-3</v>
          </cell>
          <cell r="O11">
            <v>1.07192504415114E-3</v>
          </cell>
          <cell r="P11">
            <v>9.4758173902960777E-4</v>
          </cell>
          <cell r="Q11">
            <v>1.2434330512153225E-4</v>
          </cell>
          <cell r="S11">
            <v>5436392.4060000004</v>
          </cell>
          <cell r="T11">
            <v>5702376.375</v>
          </cell>
          <cell r="U11">
            <v>11138768.880000001</v>
          </cell>
        </row>
        <row r="12">
          <cell r="C12" t="str">
            <v>MOZ</v>
          </cell>
          <cell r="D12">
            <v>1.1975752266632956E-2</v>
          </cell>
          <cell r="E12">
            <v>7.6234953287819861E-3</v>
          </cell>
          <cell r="F12">
            <v>9.253267529964269E-4</v>
          </cell>
          <cell r="G12">
            <v>8.5488220817784132E-3</v>
          </cell>
          <cell r="H12">
            <v>2.1866408417746605E-3</v>
          </cell>
          <cell r="I12">
            <v>2.7021646968352058E-4</v>
          </cell>
          <cell r="K12">
            <v>6.1675528470415903E-3</v>
          </cell>
          <cell r="L12">
            <v>3.6973694667285298E-3</v>
          </cell>
          <cell r="M12">
            <v>4.4878034756042301E-4</v>
          </cell>
          <cell r="N12">
            <v>4.1461498142889531E-3</v>
          </cell>
          <cell r="O12">
            <v>1.1996758114523501E-3</v>
          </cell>
          <cell r="P12">
            <v>1.0605134173238774E-3</v>
          </cell>
          <cell r="Q12">
            <v>1.3916239412847261E-4</v>
          </cell>
          <cell r="S12">
            <v>7972041.1880000001</v>
          </cell>
          <cell r="T12">
            <v>8465271.625</v>
          </cell>
          <cell r="U12">
            <v>16437312.880000001</v>
          </cell>
        </row>
        <row r="13">
          <cell r="C13" t="str">
            <v>NAM</v>
          </cell>
          <cell r="D13">
            <v>1.8001123327533543E-2</v>
          </cell>
          <cell r="E13">
            <v>8.4877068873834473E-3</v>
          </cell>
          <cell r="F13">
            <v>1.0247760549480995E-3</v>
          </cell>
          <cell r="G13">
            <v>9.5124829423315453E-3</v>
          </cell>
          <cell r="H13">
            <v>2.2740151300619858E-3</v>
          </cell>
          <cell r="I13">
            <v>2.9204224157301339E-4</v>
          </cell>
          <cell r="K13">
            <v>9.0974806066452599E-3</v>
          </cell>
          <cell r="L13">
            <v>4.1981553328224201E-3</v>
          </cell>
          <cell r="M13">
            <v>5.0687059733696101E-4</v>
          </cell>
          <cell r="N13">
            <v>4.7050259301593808E-3</v>
          </cell>
          <cell r="O13">
            <v>1.27235767873553E-3</v>
          </cell>
          <cell r="P13">
            <v>1.1247641880022085E-3</v>
          </cell>
          <cell r="Q13">
            <v>1.475934907333215E-4</v>
          </cell>
          <cell r="S13">
            <v>772716.89060000004</v>
          </cell>
          <cell r="T13">
            <v>789539.39839999995</v>
          </cell>
          <cell r="U13">
            <v>1562256.2660000001</v>
          </cell>
        </row>
        <row r="14">
          <cell r="C14" t="str">
            <v>RWA</v>
          </cell>
          <cell r="D14">
            <v>1.0810171526881136E-2</v>
          </cell>
          <cell r="E14">
            <v>6.3918883250135474E-3</v>
          </cell>
          <cell r="F14">
            <v>8.0541138172574218E-4</v>
          </cell>
          <cell r="G14">
            <v>7.1972997067392902E-3</v>
          </cell>
          <cell r="H14">
            <v>2.0699213068648007E-3</v>
          </cell>
          <cell r="I14">
            <v>2.6068118298113238E-4</v>
          </cell>
          <cell r="K14">
            <v>5.5161469848441398E-3</v>
          </cell>
          <cell r="L14">
            <v>3.1302753952771401E-3</v>
          </cell>
          <cell r="M14">
            <v>3.9443108250595285E-4</v>
          </cell>
          <cell r="N14">
            <v>3.5247064777830929E-3</v>
          </cell>
          <cell r="O14">
            <v>1.1467135356886999E-3</v>
          </cell>
          <cell r="P14">
            <v>1.0136947655488109E-3</v>
          </cell>
          <cell r="Q14">
            <v>1.3301877013988919E-4</v>
          </cell>
          <cell r="S14">
            <v>3658376.9380000001</v>
          </cell>
          <cell r="T14">
            <v>3811872.156</v>
          </cell>
          <cell r="U14">
            <v>7470249.0630000001</v>
          </cell>
        </row>
        <row r="15">
          <cell r="C15" t="str">
            <v>SSD</v>
          </cell>
          <cell r="D15">
            <v>1.8111035112015172E-2</v>
          </cell>
          <cell r="E15">
            <v>6.2550183232570594E-3</v>
          </cell>
          <cell r="F15">
            <v>7.9316610804468343E-4</v>
          </cell>
          <cell r="G15">
            <v>7.0481844313017425E-3</v>
          </cell>
          <cell r="H15">
            <v>2.3823314568663769E-3</v>
          </cell>
          <cell r="I15">
            <v>8.3693212380590097E-5</v>
          </cell>
          <cell r="K15">
            <v>9.1999269556419499E-3</v>
          </cell>
          <cell r="L15">
            <v>3.0776343050003901E-3</v>
          </cell>
          <cell r="M15">
            <v>3.9025868471171288E-4</v>
          </cell>
          <cell r="N15">
            <v>3.4678929897121028E-3</v>
          </cell>
          <cell r="O15">
            <v>1.2146839692284701E-3</v>
          </cell>
          <cell r="P15">
            <v>1.1721700303054736E-3</v>
          </cell>
          <cell r="Q15">
            <v>4.2513938922996458E-5</v>
          </cell>
          <cell r="S15">
            <v>3758712.4380000001</v>
          </cell>
          <cell r="T15">
            <v>3880536.5630000001</v>
          </cell>
          <cell r="U15">
            <v>7639249.125</v>
          </cell>
        </row>
        <row r="16">
          <cell r="C16" t="str">
            <v>UGA</v>
          </cell>
          <cell r="D16">
            <v>1.1885993480791304E-2</v>
          </cell>
          <cell r="E16">
            <v>6.6951015138779933E-3</v>
          </cell>
          <cell r="F16">
            <v>8.1714606872853386E-4</v>
          </cell>
          <cell r="G16">
            <v>7.5122475826065261E-3</v>
          </cell>
          <cell r="H16">
            <v>2.2051138227282404E-3</v>
          </cell>
          <cell r="I16">
            <v>2.7256309366268961E-4</v>
          </cell>
          <cell r="K16">
            <v>6.1206318062059697E-3</v>
          </cell>
          <cell r="L16">
            <v>3.2474931787015598E-3</v>
          </cell>
          <cell r="M16">
            <v>3.9636087349803677E-4</v>
          </cell>
          <cell r="N16">
            <v>3.6438540521995964E-3</v>
          </cell>
          <cell r="O16">
            <v>1.2099566972975601E-3</v>
          </cell>
          <cell r="P16">
            <v>1.0696017204110432E-3</v>
          </cell>
          <cell r="Q16">
            <v>1.4035497688651697E-4</v>
          </cell>
          <cell r="S16">
            <v>11127029</v>
          </cell>
          <cell r="T16">
            <v>11812692.689999999</v>
          </cell>
          <cell r="U16">
            <v>22939721.379999999</v>
          </cell>
        </row>
        <row r="17">
          <cell r="C17" t="str">
            <v>TZA</v>
          </cell>
          <cell r="D17">
            <v>1.1491771318801842E-2</v>
          </cell>
          <cell r="E17">
            <v>7.0494290838851361E-3</v>
          </cell>
          <cell r="F17">
            <v>8.7167647681485674E-4</v>
          </cell>
          <cell r="G17">
            <v>7.9211055606999928E-3</v>
          </cell>
          <cell r="H17">
            <v>2.2158992247926501E-3</v>
          </cell>
          <cell r="I17">
            <v>2.8647483695792711E-4</v>
          </cell>
          <cell r="K17">
            <v>5.7886802782503698E-3</v>
          </cell>
          <cell r="L17">
            <v>3.49846300012864E-3</v>
          </cell>
          <cell r="M17">
            <v>4.3259218100234959E-4</v>
          </cell>
          <cell r="N17">
            <v>3.9310551811309897E-3</v>
          </cell>
          <cell r="O17">
            <v>1.24400200332623E-3</v>
          </cell>
          <cell r="P17">
            <v>1.0996977709403874E-3</v>
          </cell>
          <cell r="Q17">
            <v>1.4430423238584269E-4</v>
          </cell>
          <cell r="S17">
            <v>16688171</v>
          </cell>
          <cell r="T17">
            <v>16938618.629999999</v>
          </cell>
          <cell r="U17">
            <v>33626789.25</v>
          </cell>
        </row>
        <row r="18">
          <cell r="C18" t="str">
            <v>ZMB</v>
          </cell>
          <cell r="D18">
            <v>1.4142631841387043E-2</v>
          </cell>
          <cell r="E18">
            <v>7.7035793284500895E-3</v>
          </cell>
          <cell r="F18">
            <v>9.3958652990324049E-4</v>
          </cell>
          <cell r="G18">
            <v>8.6431658583533324E-3</v>
          </cell>
          <cell r="H18">
            <v>2.2740480565826109E-3</v>
          </cell>
          <cell r="I18">
            <v>2.92748073595112E-4</v>
          </cell>
          <cell r="K18">
            <v>7.13897755439016E-3</v>
          </cell>
          <cell r="L18">
            <v>3.8149339488652398E-3</v>
          </cell>
          <cell r="M18">
            <v>4.6529806444474262E-4</v>
          </cell>
          <cell r="N18">
            <v>4.2802320133099826E-3</v>
          </cell>
          <cell r="O18">
            <v>1.27391906498309E-3</v>
          </cell>
          <cell r="P18">
            <v>1.1261444534450516E-3</v>
          </cell>
          <cell r="Q18">
            <v>1.4777461153803846E-4</v>
          </cell>
          <cell r="S18">
            <v>5298872.9060000004</v>
          </cell>
          <cell r="T18">
            <v>5401256.7189999996</v>
          </cell>
          <cell r="U18">
            <v>10700129.630000001</v>
          </cell>
        </row>
        <row r="19">
          <cell r="C19" t="str">
            <v>ZWE</v>
          </cell>
          <cell r="D19">
            <v>1.2619655450771297E-2</v>
          </cell>
          <cell r="E19">
            <v>6.4026665271019268E-3</v>
          </cell>
          <cell r="F19">
            <v>9.4353266168109519E-4</v>
          </cell>
          <cell r="G19">
            <v>7.3461991887830225E-3</v>
          </cell>
          <cell r="H19">
            <v>1.939320639688113E-3</v>
          </cell>
          <cell r="I19">
            <v>2.47906221281507E-4</v>
          </cell>
          <cell r="K19">
            <v>6.39240477080811E-3</v>
          </cell>
          <cell r="L19">
            <v>3.1594372484177501E-3</v>
          </cell>
          <cell r="M19">
            <v>4.655923003010616E-4</v>
          </cell>
          <cell r="N19">
            <v>3.6250295487188118E-3</v>
          </cell>
          <cell r="O19">
            <v>1.0825456162240699E-3</v>
          </cell>
          <cell r="P19">
            <v>9.5697032474207776E-4</v>
          </cell>
          <cell r="Q19">
            <v>1.2557529148199211E-4</v>
          </cell>
          <cell r="S19">
            <v>4483961.9380000001</v>
          </cell>
          <cell r="T19">
            <v>4602881.9380000001</v>
          </cell>
          <cell r="U19">
            <v>9086843.875</v>
          </cell>
        </row>
        <row r="20">
          <cell r="C20" t="str">
            <v>BEN</v>
          </cell>
          <cell r="D20">
            <v>1.1331747614778301E-2</v>
          </cell>
          <cell r="E20">
            <v>6.3397370943965425E-3</v>
          </cell>
          <cell r="F20">
            <v>6.8317486310878837E-4</v>
          </cell>
          <cell r="G20">
            <v>7.0229119575053317E-3</v>
          </cell>
          <cell r="H20">
            <v>2.5728853541489381E-3</v>
          </cell>
          <cell r="I20">
            <v>3.4214580247081248E-4</v>
          </cell>
          <cell r="K20">
            <v>5.6281379836214699E-3</v>
          </cell>
          <cell r="L20">
            <v>3.19098048949176E-3</v>
          </cell>
          <cell r="M20">
            <v>3.4386247041981699E-4</v>
          </cell>
          <cell r="N20">
            <v>3.5348429599115772E-3</v>
          </cell>
          <cell r="O20">
            <v>1.46494415838908E-3</v>
          </cell>
          <cell r="P20">
            <v>1.2950106360159468E-3</v>
          </cell>
          <cell r="Q20">
            <v>1.6993352237313329E-4</v>
          </cell>
          <cell r="S20">
            <v>3575234.75</v>
          </cell>
          <cell r="T20">
            <v>3527926.3130000001</v>
          </cell>
          <cell r="U20">
            <v>7103161.0630000001</v>
          </cell>
        </row>
        <row r="21">
          <cell r="C21" t="str">
            <v>BFA</v>
          </cell>
          <cell r="D21">
            <v>6.896045264958274E-3</v>
          </cell>
          <cell r="E21">
            <v>5.3855690173342094E-3</v>
          </cell>
          <cell r="F21">
            <v>5.4439008431097201E-4</v>
          </cell>
          <cell r="G21">
            <v>5.9299591016451813E-3</v>
          </cell>
          <cell r="H21">
            <v>2.4085710269550575E-3</v>
          </cell>
          <cell r="I21">
            <v>3.1624957127108995E-4</v>
          </cell>
          <cell r="K21">
            <v>3.44697158634344E-3</v>
          </cell>
          <cell r="L21">
            <v>2.6936053080661199E-3</v>
          </cell>
          <cell r="M21">
            <v>2.7227801111430803E-4</v>
          </cell>
          <cell r="N21">
            <v>2.9658833191804281E-3</v>
          </cell>
          <cell r="O21">
            <v>1.3627291821279601E-3</v>
          </cell>
          <cell r="P21">
            <v>1.2046525970011168E-3</v>
          </cell>
          <cell r="Q21">
            <v>1.5807658512684338E-4</v>
          </cell>
          <cell r="S21">
            <v>5878925.875</v>
          </cell>
          <cell r="T21">
            <v>5875342.9380000001</v>
          </cell>
          <cell r="U21">
            <v>11754268.880000001</v>
          </cell>
        </row>
        <row r="22">
          <cell r="C22" t="str">
            <v>BDI</v>
          </cell>
          <cell r="D22">
            <v>1.1995894746612144E-2</v>
          </cell>
          <cell r="E22">
            <v>6.421470687370266E-3</v>
          </cell>
          <cell r="F22">
            <v>7.8548845281089076E-4</v>
          </cell>
          <cell r="G22">
            <v>7.2069591401811572E-3</v>
          </cell>
          <cell r="H22">
            <v>2.1038052768580866E-3</v>
          </cell>
          <cell r="I22">
            <v>2.7197271365618075E-4</v>
          </cell>
          <cell r="K22">
            <v>6.0427344576307E-3</v>
          </cell>
          <cell r="L22">
            <v>3.18676059303254E-3</v>
          </cell>
          <cell r="M22">
            <v>3.8981158204507002E-4</v>
          </cell>
          <cell r="N22">
            <v>3.57657217507761E-3</v>
          </cell>
          <cell r="O22">
            <v>1.18104979551131E-3</v>
          </cell>
          <cell r="P22">
            <v>1.044048019231998E-3</v>
          </cell>
          <cell r="Q22">
            <v>1.3700177627931198E-4</v>
          </cell>
          <cell r="S22">
            <v>3362937.5630000001</v>
          </cell>
          <cell r="T22">
            <v>3413537.9380000001</v>
          </cell>
          <cell r="U22">
            <v>6776475.4689999996</v>
          </cell>
        </row>
        <row r="23">
          <cell r="C23" t="str">
            <v>CMR</v>
          </cell>
          <cell r="D23">
            <v>1.7721207292738298E-2</v>
          </cell>
          <cell r="E23">
            <v>8.3840381508201202E-3</v>
          </cell>
          <cell r="F23">
            <v>8.6349041140004507E-4</v>
          </cell>
          <cell r="G23">
            <v>9.2475285622201642E-3</v>
          </cell>
          <cell r="H23">
            <v>2.5193176998937325E-3</v>
          </cell>
          <cell r="I23">
            <v>3.273550028945933E-4</v>
          </cell>
          <cell r="K23">
            <v>8.9041588833410901E-3</v>
          </cell>
          <cell r="L23">
            <v>4.1714127226026403E-3</v>
          </cell>
          <cell r="M23">
            <v>4.29622912391828E-4</v>
          </cell>
          <cell r="N23">
            <v>4.6010356349944683E-3</v>
          </cell>
          <cell r="O23">
            <v>1.4179489272858599E-3</v>
          </cell>
          <cell r="P23">
            <v>1.2534668517207002E-3</v>
          </cell>
          <cell r="Q23">
            <v>1.6448207556515976E-4</v>
          </cell>
          <cell r="S23">
            <v>7270634.125</v>
          </cell>
          <cell r="T23">
            <v>7342466.4380000001</v>
          </cell>
          <cell r="U23">
            <v>14613100.630000001</v>
          </cell>
        </row>
        <row r="24">
          <cell r="C24" t="str">
            <v>CAF</v>
          </cell>
          <cell r="D24">
            <v>2.0209641206207593E-2</v>
          </cell>
          <cell r="E24">
            <v>7.4144565289529125E-3</v>
          </cell>
          <cell r="F24">
            <v>8.269110761434011E-4</v>
          </cell>
          <cell r="G24">
            <v>8.2413676050963128E-3</v>
          </cell>
          <cell r="H24">
            <v>2.3599036672340549E-3</v>
          </cell>
          <cell r="I24">
            <v>3.1369513337968795E-4</v>
          </cell>
          <cell r="K24">
            <v>1.0039582740290043E-2</v>
          </cell>
          <cell r="L24">
            <v>3.7311625097299701E-3</v>
          </cell>
          <cell r="M24">
            <v>4.1612484935864101E-4</v>
          </cell>
          <cell r="N24">
            <v>4.1472873590886108E-3</v>
          </cell>
          <cell r="O24">
            <v>1.3434046645571501E-3</v>
          </cell>
          <cell r="P24">
            <v>1.1875697234685206E-3</v>
          </cell>
          <cell r="Q24">
            <v>1.5583494108862943E-4</v>
          </cell>
          <cell r="S24">
            <v>1529601.0079999999</v>
          </cell>
          <cell r="T24">
            <v>1509977.1640000001</v>
          </cell>
          <cell r="U24">
            <v>3039578.1880000001</v>
          </cell>
        </row>
        <row r="25">
          <cell r="C25" t="str">
            <v>TCD</v>
          </cell>
          <cell r="D25">
            <v>2.2037295511230341E-2</v>
          </cell>
          <cell r="E25">
            <v>7.2258060526814074E-3</v>
          </cell>
          <cell r="F25">
            <v>6.3313307608723116E-4</v>
          </cell>
          <cell r="G25">
            <v>7.8589391287686387E-3</v>
          </cell>
          <cell r="H25">
            <v>2.5321809539349842E-3</v>
          </cell>
          <cell r="I25">
            <v>3.3368922504357375E-4</v>
          </cell>
          <cell r="K25">
            <v>1.0995284435659641E-2</v>
          </cell>
          <cell r="L25">
            <v>3.6205637173255E-3</v>
          </cell>
          <cell r="M25">
            <v>3.1723777621591029E-4</v>
          </cell>
          <cell r="N25">
            <v>3.9378014935414103E-3</v>
          </cell>
          <cell r="O25">
            <v>1.43526590176498E-3</v>
          </cell>
          <cell r="P25">
            <v>1.2687750571602422E-3</v>
          </cell>
          <cell r="Q25">
            <v>1.664908446047377E-4</v>
          </cell>
          <cell r="S25">
            <v>4766714.5</v>
          </cell>
          <cell r="T25">
            <v>4746543</v>
          </cell>
          <cell r="U25">
            <v>9513257.375</v>
          </cell>
        </row>
        <row r="26">
          <cell r="C26" t="str">
            <v>COG</v>
          </cell>
          <cell r="D26">
            <v>1.6219385030998235E-2</v>
          </cell>
          <cell r="E26">
            <v>8.6257590728786773E-3</v>
          </cell>
          <cell r="F26">
            <v>9.9645965970825037E-4</v>
          </cell>
          <cell r="G26">
            <v>9.6222187325869252E-3</v>
          </cell>
          <cell r="H26">
            <v>2.5753405577424115E-3</v>
          </cell>
          <cell r="I26">
            <v>3.3966163517409534E-4</v>
          </cell>
          <cell r="K26">
            <v>8.0890949822507493E-3</v>
          </cell>
          <cell r="L26">
            <v>4.3238336730454102E-3</v>
          </cell>
          <cell r="M26">
            <v>4.9949526691800102E-4</v>
          </cell>
          <cell r="N26">
            <v>4.8233289399634109E-3</v>
          </cell>
          <cell r="O26">
            <v>1.46034025903145E-3</v>
          </cell>
          <cell r="P26">
            <v>1.2909407889838019E-3</v>
          </cell>
          <cell r="Q26">
            <v>1.6939947004764822E-4</v>
          </cell>
          <cell r="S26">
            <v>1546574.453</v>
          </cell>
          <cell r="T26">
            <v>1538738.172</v>
          </cell>
          <cell r="U26">
            <v>3085312.625</v>
          </cell>
        </row>
        <row r="27">
          <cell r="C27" t="str">
            <v>CIV</v>
          </cell>
          <cell r="D27">
            <v>9.3336749040074836E-3</v>
          </cell>
          <cell r="E27">
            <v>5.9249348580636164E-3</v>
          </cell>
          <cell r="F27">
            <v>5.4276241288716859E-4</v>
          </cell>
          <cell r="G27">
            <v>6.4676972709507849E-3</v>
          </cell>
          <cell r="H27">
            <v>2.6375615399502786E-3</v>
          </cell>
          <cell r="I27">
            <v>3.5962992684511594E-4</v>
          </cell>
          <cell r="K27">
            <v>4.5774032083200997E-3</v>
          </cell>
          <cell r="L27">
            <v>3.0192395956365799E-3</v>
          </cell>
          <cell r="M27">
            <v>2.7658190465705101E-4</v>
          </cell>
          <cell r="N27">
            <v>3.2958215002936312E-3</v>
          </cell>
          <cell r="O27">
            <v>1.5204226648342801E-3</v>
          </cell>
          <cell r="P27">
            <v>1.3440536357135035E-3</v>
          </cell>
          <cell r="Q27">
            <v>1.7636902912077649E-4</v>
          </cell>
          <cell r="S27">
            <v>8016973.125</v>
          </cell>
          <cell r="T27">
            <v>7715479.625</v>
          </cell>
          <cell r="U27">
            <v>15732452.5</v>
          </cell>
        </row>
        <row r="28">
          <cell r="C28" t="str">
            <v>COD</v>
          </cell>
          <cell r="D28">
            <v>1.4046391287351714E-2</v>
          </cell>
          <cell r="E28">
            <v>7.358430146478156E-3</v>
          </cell>
          <cell r="F28">
            <v>9.7886760313475223E-4</v>
          </cell>
          <cell r="G28">
            <v>8.3372977496129087E-3</v>
          </cell>
          <cell r="H28">
            <v>2.2905839067579844E-3</v>
          </cell>
          <cell r="I28">
            <v>2.9612181722919555E-4</v>
          </cell>
          <cell r="K28">
            <v>7.0756027911876296E-3</v>
          </cell>
          <cell r="L28">
            <v>3.6517608669100702E-3</v>
          </cell>
          <cell r="M28">
            <v>4.8578165938347498E-4</v>
          </cell>
          <cell r="N28">
            <v>4.1375425262935453E-3</v>
          </cell>
          <cell r="O28">
            <v>1.2859115552905701E-3</v>
          </cell>
          <cell r="P28">
            <v>1.1367458148768639E-3</v>
          </cell>
          <cell r="Q28">
            <v>1.4916574041370613E-4</v>
          </cell>
          <cell r="S28">
            <v>28346141.75</v>
          </cell>
          <cell r="T28">
            <v>28772359.5</v>
          </cell>
          <cell r="U28">
            <v>57118500.25</v>
          </cell>
        </row>
        <row r="29">
          <cell r="C29" t="str">
            <v>GNQ</v>
          </cell>
          <cell r="D29">
            <v>1.73663667024062E-2</v>
          </cell>
          <cell r="E29">
            <v>8.8265330323883916E-3</v>
          </cell>
          <cell r="F29">
            <v>7.5030147608082796E-4</v>
          </cell>
          <cell r="G29">
            <v>9.5768345084692192E-3</v>
          </cell>
          <cell r="H29">
            <v>2.7772579070226471E-3</v>
          </cell>
          <cell r="I29">
            <v>4.3557817354584636E-4</v>
          </cell>
          <cell r="K29">
            <v>7.9110278188647704E-3</v>
          </cell>
          <cell r="L29">
            <v>4.80571784458472E-3</v>
          </cell>
          <cell r="M29">
            <v>4.0851115372127097E-4</v>
          </cell>
          <cell r="N29">
            <v>5.2142289983059913E-3</v>
          </cell>
          <cell r="O29">
            <v>1.71053539335082E-3</v>
          </cell>
          <cell r="P29">
            <v>1.5121132877221248E-3</v>
          </cell>
          <cell r="Q29">
            <v>1.9842210562869513E-4</v>
          </cell>
          <cell r="S29">
            <v>494912.99609999999</v>
          </cell>
          <cell r="T29">
            <v>414080.41019999998</v>
          </cell>
          <cell r="U29">
            <v>908993.42189999996</v>
          </cell>
        </row>
        <row r="30">
          <cell r="C30" t="str">
            <v>GAB</v>
          </cell>
          <cell r="D30">
            <v>1.9101059033244192E-2</v>
          </cell>
          <cell r="E30">
            <v>9.4854002453059055E-3</v>
          </cell>
          <cell r="F30">
            <v>9.5065511843807674E-4</v>
          </cell>
          <cell r="G30">
            <v>1.0436055363743982E-2</v>
          </cell>
          <cell r="H30">
            <v>2.8984583242657289E-3</v>
          </cell>
          <cell r="I30">
            <v>4.017493991754804E-4</v>
          </cell>
          <cell r="K30">
            <v>9.2890960905904693E-3</v>
          </cell>
          <cell r="L30">
            <v>4.8725255064814201E-3</v>
          </cell>
          <cell r="M30">
            <v>4.8833904660469695E-4</v>
          </cell>
          <cell r="N30">
            <v>5.3608645530861167E-3</v>
          </cell>
          <cell r="O30">
            <v>1.6842759810364199E-3</v>
          </cell>
          <cell r="P30">
            <v>1.4888999672361951E-3</v>
          </cell>
          <cell r="Q30">
            <v>1.9537601380022472E-4</v>
          </cell>
          <cell r="S30">
            <v>665150.13280000002</v>
          </cell>
          <cell r="T30">
            <v>629705.12890000001</v>
          </cell>
          <cell r="U30">
            <v>1294855.25</v>
          </cell>
        </row>
        <row r="31">
          <cell r="C31" t="str">
            <v>GMB</v>
          </cell>
          <cell r="D31">
            <v>9.6278478969958666E-3</v>
          </cell>
          <cell r="E31">
            <v>6.0936984706541058E-3</v>
          </cell>
          <cell r="F31">
            <v>6.2172832251439095E-4</v>
          </cell>
          <cell r="G31">
            <v>6.7154267931684971E-3</v>
          </cell>
          <cell r="H31">
            <v>2.8366059969907025E-3</v>
          </cell>
          <cell r="I31">
            <v>3.7198958056409255E-4</v>
          </cell>
          <cell r="K31">
            <v>4.8154422743397996E-3</v>
          </cell>
          <cell r="L31">
            <v>3.04588818032921E-3</v>
          </cell>
          <cell r="M31">
            <v>3.1076610666612398E-4</v>
          </cell>
          <cell r="N31">
            <v>3.3566542869953339E-3</v>
          </cell>
          <cell r="O31">
            <v>1.6039090826607399E-3</v>
          </cell>
          <cell r="P31">
            <v>1.4178556290720941E-3</v>
          </cell>
          <cell r="Q31">
            <v>1.8605345358864585E-4</v>
          </cell>
          <cell r="S31">
            <v>685662.13670000003</v>
          </cell>
          <cell r="T31">
            <v>686094.80859999999</v>
          </cell>
          <cell r="U31">
            <v>1371756.9609999999</v>
          </cell>
        </row>
        <row r="32">
          <cell r="C32" t="str">
            <v>GHA</v>
          </cell>
          <cell r="D32">
            <v>3.7944364229691979E-3</v>
          </cell>
          <cell r="E32">
            <v>6.7075654235946164E-3</v>
          </cell>
          <cell r="F32">
            <v>5.5871264242716664E-4</v>
          </cell>
          <cell r="G32">
            <v>7.2662780660217828E-3</v>
          </cell>
          <cell r="H32">
            <v>2.7203723144056035E-3</v>
          </cell>
          <cell r="I32">
            <v>3.5968289509491296E-4</v>
          </cell>
          <cell r="K32">
            <v>1.8900413985612401E-3</v>
          </cell>
          <cell r="L32">
            <v>3.3664693779619699E-3</v>
          </cell>
          <cell r="M32">
            <v>2.80413068383207E-4</v>
          </cell>
          <cell r="N32">
            <v>3.6468824463451767E-3</v>
          </cell>
          <cell r="O32">
            <v>1.54449260185381E-3</v>
          </cell>
          <cell r="P32">
            <v>1.3653314600387682E-3</v>
          </cell>
          <cell r="Q32">
            <v>1.7916114181504197E-4</v>
          </cell>
          <cell r="S32">
            <v>8492418.5629999992</v>
          </cell>
          <cell r="T32">
            <v>8428410.4379999992</v>
          </cell>
          <cell r="U32">
            <v>16920829.129999999</v>
          </cell>
        </row>
        <row r="33">
          <cell r="C33" t="str">
            <v>GIN</v>
          </cell>
          <cell r="D33">
            <v>1.0747344291236943E-2</v>
          </cell>
          <cell r="E33">
            <v>4.9179404287252471E-3</v>
          </cell>
          <cell r="F33">
            <v>5.6939927083571686E-4</v>
          </cell>
          <cell r="G33">
            <v>5.4873396995609638E-3</v>
          </cell>
          <cell r="H33">
            <v>2.5127101468958315E-3</v>
          </cell>
          <cell r="I33">
            <v>3.2512933508843222E-4</v>
          </cell>
          <cell r="K33">
            <v>5.4113603728182897E-3</v>
          </cell>
          <cell r="L33">
            <v>2.44172414191939E-3</v>
          </cell>
          <cell r="M33">
            <v>2.8270288470152202E-4</v>
          </cell>
          <cell r="N33">
            <v>2.7244270266209118E-3</v>
          </cell>
          <cell r="O33">
            <v>1.4112483979533501E-3</v>
          </cell>
          <cell r="P33">
            <v>1.2475435837907614E-3</v>
          </cell>
          <cell r="Q33">
            <v>1.6370481416258861E-4</v>
          </cell>
          <cell r="S33">
            <v>3620527.8590000002</v>
          </cell>
          <cell r="T33">
            <v>3671671.8130000001</v>
          </cell>
          <cell r="U33">
            <v>7292199.8130000001</v>
          </cell>
        </row>
        <row r="34">
          <cell r="C34" t="str">
            <v>GNB</v>
          </cell>
          <cell r="D34">
            <v>1.0130785186806279E-2</v>
          </cell>
          <cell r="E34">
            <v>5.3715051902167368E-3</v>
          </cell>
          <cell r="F34">
            <v>5.7461514186654781E-4</v>
          </cell>
          <cell r="G34">
            <v>5.9461203320832845E-3</v>
          </cell>
          <cell r="H34">
            <v>2.7301493564359318E-3</v>
          </cell>
          <cell r="I34">
            <v>3.5651541127406641E-4</v>
          </cell>
          <cell r="K34">
            <v>5.0777198677570698E-3</v>
          </cell>
          <cell r="L34">
            <v>2.6792164940488798E-3</v>
          </cell>
          <cell r="M34">
            <v>2.8660837350079398E-4</v>
          </cell>
          <cell r="N34">
            <v>2.9658248675496737E-3</v>
          </cell>
          <cell r="O34">
            <v>1.54044412360462E-3</v>
          </cell>
          <cell r="P34">
            <v>1.361752605266484E-3</v>
          </cell>
          <cell r="Q34">
            <v>1.7869151833813592E-4</v>
          </cell>
          <cell r="S34">
            <v>565530.81640000001</v>
          </cell>
          <cell r="T34">
            <v>568290.10939999996</v>
          </cell>
          <cell r="U34">
            <v>1133820.922</v>
          </cell>
        </row>
        <row r="35">
          <cell r="C35" t="str">
            <v>LBR</v>
          </cell>
          <cell r="D35">
            <v>1.0773851629123978E-2</v>
          </cell>
          <cell r="E35">
            <v>5.8022143206548421E-3</v>
          </cell>
          <cell r="F35">
            <v>6.4302250714110324E-4</v>
          </cell>
          <cell r="G35">
            <v>6.4452368277959455E-3</v>
          </cell>
          <cell r="H35">
            <v>2.8715667341010988E-3</v>
          </cell>
          <cell r="I35">
            <v>3.7729791420440946E-4</v>
          </cell>
          <cell r="K35">
            <v>5.3834543195604902E-3</v>
          </cell>
          <cell r="L35">
            <v>2.9029768665504801E-3</v>
          </cell>
          <cell r="M35">
            <v>3.2171846121865401E-4</v>
          </cell>
          <cell r="N35">
            <v>3.224695327769134E-3</v>
          </cell>
          <cell r="O35">
            <v>1.62523608716252E-3</v>
          </cell>
          <cell r="P35">
            <v>1.4367087010516678E-3</v>
          </cell>
          <cell r="Q35">
            <v>1.8852738611085232E-4</v>
          </cell>
          <cell r="S35">
            <v>1405962.5859999999</v>
          </cell>
          <cell r="T35">
            <v>1404151.594</v>
          </cell>
          <cell r="U35">
            <v>2810114.1090000002</v>
          </cell>
        </row>
        <row r="36">
          <cell r="C36" t="str">
            <v>MLI</v>
          </cell>
          <cell r="D36">
            <v>8.0901717793255556E-3</v>
          </cell>
          <cell r="E36">
            <v>5.9445387864672577E-3</v>
          </cell>
          <cell r="F36">
            <v>4.9292844726087645E-4</v>
          </cell>
          <cell r="G36">
            <v>6.4374672337281337E-3</v>
          </cell>
          <cell r="H36">
            <v>2.7143602276693975E-3</v>
          </cell>
          <cell r="I36">
            <v>3.6611224804880066E-4</v>
          </cell>
          <cell r="K36">
            <v>3.9894790540066704E-3</v>
          </cell>
          <cell r="L36">
            <v>3.0131285600905298E-3</v>
          </cell>
          <cell r="M36">
            <v>2.4985231586073802E-4</v>
          </cell>
          <cell r="N36">
            <v>3.2629808759512676E-3</v>
          </cell>
          <cell r="O36">
            <v>1.5563766804686E-3</v>
          </cell>
          <cell r="P36">
            <v>1.3758369855342424E-3</v>
          </cell>
          <cell r="Q36">
            <v>1.805396949343576E-4</v>
          </cell>
          <cell r="S36">
            <v>5462118.875</v>
          </cell>
          <cell r="T36">
            <v>5313982.2189999996</v>
          </cell>
          <cell r="U36">
            <v>10776100.939999999</v>
          </cell>
        </row>
        <row r="37">
          <cell r="C37" t="str">
            <v>NER</v>
          </cell>
          <cell r="D37">
            <v>1.0502264150199773E-2</v>
          </cell>
          <cell r="E37">
            <v>5.6214594068825967E-3</v>
          </cell>
          <cell r="F37">
            <v>5.1739645035020921E-4</v>
          </cell>
          <cell r="G37">
            <v>6.1388558572328051E-3</v>
          </cell>
          <cell r="H37">
            <v>2.2751071295860838E-3</v>
          </cell>
          <cell r="I37">
            <v>3.1098350580222907E-4</v>
          </cell>
          <cell r="K37">
            <v>5.1439599680637299E-3</v>
          </cell>
          <cell r="L37">
            <v>2.8680947943225399E-3</v>
          </cell>
          <cell r="M37">
            <v>2.6397808085806699E-4</v>
          </cell>
          <cell r="N37">
            <v>3.1320728751806069E-3</v>
          </cell>
          <cell r="O37">
            <v>1.3130885329505201E-3</v>
          </cell>
          <cell r="P37">
            <v>1.1607702631282598E-3</v>
          </cell>
          <cell r="Q37">
            <v>1.5231826982226035E-4</v>
          </cell>
          <cell r="S37">
            <v>6278956.4689999996</v>
          </cell>
          <cell r="T37">
            <v>6027784.1560000004</v>
          </cell>
          <cell r="U37">
            <v>12306740.689999999</v>
          </cell>
        </row>
        <row r="38">
          <cell r="C38" t="str">
            <v>NGA</v>
          </cell>
          <cell r="D38">
            <v>1.6660635642684513E-2</v>
          </cell>
          <cell r="E38">
            <v>7.3117345644829442E-3</v>
          </cell>
          <cell r="F38">
            <v>7.1090996495213471E-4</v>
          </cell>
          <cell r="G38">
            <v>8.0226445294350798E-3</v>
          </cell>
          <cell r="H38">
            <v>3.0465192366655285E-3</v>
          </cell>
          <cell r="I38">
            <v>4.1292912198133251E-4</v>
          </cell>
          <cell r="K38">
            <v>8.1954291132114599E-3</v>
          </cell>
          <cell r="L38">
            <v>3.71506496118455E-3</v>
          </cell>
          <cell r="M38">
            <v>3.6121069194439202E-4</v>
          </cell>
          <cell r="N38">
            <v>4.0762756531289423E-3</v>
          </cell>
          <cell r="O38">
            <v>1.75104640236665E-3</v>
          </cell>
          <cell r="P38">
            <v>1.5479250196921187E-3</v>
          </cell>
          <cell r="Q38">
            <v>2.0312138267453142E-4</v>
          </cell>
          <cell r="S38">
            <v>58373678</v>
          </cell>
          <cell r="T38">
            <v>56513368.5</v>
          </cell>
          <cell r="U38">
            <v>114887046</v>
          </cell>
        </row>
        <row r="39">
          <cell r="C39" t="str">
            <v>SLE</v>
          </cell>
          <cell r="D39">
            <v>1.0938794144051486E-2</v>
          </cell>
          <cell r="E39">
            <v>6.244673761423093E-3</v>
          </cell>
          <cell r="F39">
            <v>7.2068217247573394E-4</v>
          </cell>
          <cell r="G39">
            <v>6.9653559338988284E-3</v>
          </cell>
          <cell r="H39">
            <v>3.3581303173768262E-3</v>
          </cell>
          <cell r="I39">
            <v>4.4281325553380269E-4</v>
          </cell>
          <cell r="K39">
            <v>5.4560643949523001E-3</v>
          </cell>
          <cell r="L39">
            <v>3.1299480957929699E-3</v>
          </cell>
          <cell r="M39">
            <v>3.6121947752452564E-4</v>
          </cell>
          <cell r="N39">
            <v>3.4911675733174958E-3</v>
          </cell>
          <cell r="O39">
            <v>1.9040250668264499E-3</v>
          </cell>
          <cell r="P39">
            <v>1.6831581590745818E-3</v>
          </cell>
          <cell r="Q39">
            <v>2.208669077518682E-4</v>
          </cell>
          <cell r="S39">
            <v>2286648.6880000001</v>
          </cell>
          <cell r="T39">
            <v>2275527.5780000002</v>
          </cell>
          <cell r="U39">
            <v>4562176.3130000001</v>
          </cell>
        </row>
        <row r="40">
          <cell r="C40" t="str">
            <v>TGO</v>
          </cell>
          <cell r="D40">
            <v>1.1255316906243668E-2</v>
          </cell>
          <cell r="E40">
            <v>6.5343771758280501E-3</v>
          </cell>
          <cell r="F40">
            <v>5.8194592746902492E-4</v>
          </cell>
          <cell r="G40">
            <v>7.1163231032970748E-3</v>
          </cell>
          <cell r="H40">
            <v>2.8248927491658351E-3</v>
          </cell>
          <cell r="I40">
            <v>3.8017458053007155E-4</v>
          </cell>
          <cell r="K40">
            <v>5.5565518504205004E-3</v>
          </cell>
          <cell r="L40">
            <v>3.3084702222388098E-3</v>
          </cell>
          <cell r="M40">
            <v>2.9464947005304002E-4</v>
          </cell>
          <cell r="N40">
            <v>3.6031196922918498E-3</v>
          </cell>
          <cell r="O40">
            <v>1.61797843887066E-3</v>
          </cell>
          <cell r="P40">
            <v>1.4302929399616635E-3</v>
          </cell>
          <cell r="Q40">
            <v>1.8768549890899657E-4</v>
          </cell>
          <cell r="S40">
            <v>2169235.4840000002</v>
          </cell>
          <cell r="T40">
            <v>2115101.9840000002</v>
          </cell>
          <cell r="U40">
            <v>4284337.4380000001</v>
          </cell>
        </row>
        <row r="41">
          <cell r="C41" t="str">
            <v>SEN</v>
          </cell>
          <cell r="D41">
            <v>8.1650878015655064E-3</v>
          </cell>
          <cell r="E41">
            <v>5.2648367870007529E-3</v>
          </cell>
          <cell r="F41">
            <v>5.7280715556399381E-4</v>
          </cell>
          <cell r="G41">
            <v>5.8376439425647467E-3</v>
          </cell>
          <cell r="H41">
            <v>2.5380110897140914E-3</v>
          </cell>
          <cell r="I41">
            <v>3.3806189193690412E-4</v>
          </cell>
          <cell r="K41">
            <v>4.0520074522618597E-3</v>
          </cell>
          <cell r="L41">
            <v>2.65210837271455E-3</v>
          </cell>
          <cell r="M41">
            <v>2.8854582101632331E-4</v>
          </cell>
          <cell r="N41">
            <v>2.9406541937308734E-3</v>
          </cell>
          <cell r="O41">
            <v>1.4462640953616999E-3</v>
          </cell>
          <cell r="P41">
            <v>1.2784974602997427E-3</v>
          </cell>
          <cell r="Q41">
            <v>1.677666350619572E-4</v>
          </cell>
          <cell r="S41">
            <v>4782660.4380000001</v>
          </cell>
          <cell r="T41">
            <v>4711645.0939999996</v>
          </cell>
          <cell r="U41">
            <v>9494305.3129999992</v>
          </cell>
        </row>
        <row r="42">
          <cell r="C42" t="str">
            <v>MDG</v>
          </cell>
          <cell r="D42">
            <v>3.1577213975344971E-2</v>
          </cell>
          <cell r="E42">
            <v>1.7751439072775366E-2</v>
          </cell>
          <cell r="F42">
            <v>8.7812657641683908E-4</v>
          </cell>
          <cell r="G42">
            <v>1.8629565649192204E-2</v>
          </cell>
          <cell r="H42">
            <v>2.1654738311284445E-3</v>
          </cell>
          <cell r="I42">
            <v>2.8626573142612508E-4</v>
          </cell>
          <cell r="K42">
            <v>1.5730245652079835E-2</v>
          </cell>
          <cell r="L42">
            <v>8.9085282016183841E-3</v>
          </cell>
          <cell r="M42">
            <v>4.406862642813863E-4</v>
          </cell>
          <cell r="N42">
            <v>9.3492144658997699E-3</v>
          </cell>
          <cell r="O42">
            <v>1.2293429862773502E-3</v>
          </cell>
          <cell r="P42">
            <v>1.0867391998691776E-3</v>
          </cell>
          <cell r="Q42">
            <v>1.4260378640817262E-4</v>
          </cell>
          <cell r="S42">
            <v>8061530.5</v>
          </cell>
          <cell r="T42">
            <v>8002152.125</v>
          </cell>
          <cell r="U42">
            <v>16063682.380000001</v>
          </cell>
        </row>
        <row r="43">
          <cell r="C43" t="str">
            <v>MUS</v>
          </cell>
          <cell r="D43">
            <v>1.9054725015732039E-2</v>
          </cell>
          <cell r="E43">
            <v>1.5884852909008741E-2</v>
          </cell>
          <cell r="F43">
            <v>4.0881631686437341E-3</v>
          </cell>
          <cell r="G43">
            <v>1.9973016077652474E-2</v>
          </cell>
          <cell r="H43">
            <v>2.9992845406612328E-2</v>
          </cell>
          <cell r="I43">
            <v>4.1475550032154182E-3</v>
          </cell>
          <cell r="K43">
            <v>9.2776742452478564E-3</v>
          </cell>
          <cell r="L43">
            <v>8.1505777115169591E-3</v>
          </cell>
          <cell r="M43">
            <v>2.0976518822213939E-3</v>
          </cell>
          <cell r="N43">
            <v>1.0248229593738353E-2</v>
          </cell>
          <cell r="O43">
            <v>1.7408870667163623E-2</v>
          </cell>
          <cell r="P43">
            <v>1.5389441669772642E-2</v>
          </cell>
          <cell r="Q43">
            <v>2.0194289973909803E-3</v>
          </cell>
          <cell r="S43">
            <v>332868.56640000001</v>
          </cell>
          <cell r="T43">
            <v>315866.83199999999</v>
          </cell>
          <cell r="U43">
            <v>648735.39060000004</v>
          </cell>
        </row>
        <row r="44">
          <cell r="C44" t="str">
            <v>COM</v>
          </cell>
          <cell r="D44">
            <v>1.3799770576708307E-2</v>
          </cell>
          <cell r="E44">
            <v>7.0084156045722452E-3</v>
          </cell>
          <cell r="F44">
            <v>8.7702514152796971E-4</v>
          </cell>
          <cell r="G44">
            <v>7.8854407461002151E-3</v>
          </cell>
          <cell r="H44">
            <v>2.1627576755164934E-3</v>
          </cell>
          <cell r="I44">
            <v>2.8662838101032684E-4</v>
          </cell>
          <cell r="K44">
            <v>6.8656827661870501E-3</v>
          </cell>
          <cell r="L44">
            <v>3.5215780541130799E-3</v>
          </cell>
          <cell r="M44">
            <v>4.406862642813863E-4</v>
          </cell>
          <cell r="N44">
            <v>3.9622643183944662E-3</v>
          </cell>
          <cell r="O44">
            <v>1.2293429862773502E-3</v>
          </cell>
          <cell r="P44">
            <v>1.0867391998691776E-3</v>
          </cell>
          <cell r="Q44">
            <v>1.4260378640817262E-4</v>
          </cell>
          <cell r="S44">
            <v>218775.6758</v>
          </cell>
          <cell r="T44">
            <v>216617.44529999999</v>
          </cell>
          <cell r="U44">
            <v>435393.12109999999</v>
          </cell>
        </row>
        <row r="45">
          <cell r="C45" t="str">
            <v>STP</v>
          </cell>
          <cell r="D45">
            <v>1.0905424439947955E-2</v>
          </cell>
          <cell r="E45">
            <v>6.4453134339097261E-3</v>
          </cell>
          <cell r="F45">
            <v>6.4529902868089035E-4</v>
          </cell>
          <cell r="G45">
            <v>7.0906124625906165E-3</v>
          </cell>
          <cell r="H45">
            <v>2.7147915766602571E-3</v>
          </cell>
          <cell r="I45">
            <v>3.4930466616990482E-4</v>
          </cell>
          <cell r="K45">
            <v>5.5063081226864007E-3</v>
          </cell>
          <cell r="L45">
            <v>3.19098048949176E-3</v>
          </cell>
          <cell r="M45">
            <v>3.1947811871728215E-4</v>
          </cell>
          <cell r="N45">
            <v>3.5104586082090423E-3</v>
          </cell>
          <cell r="O45">
            <v>1.5204226648342801E-3</v>
          </cell>
          <cell r="P45">
            <v>1.3440536357135035E-3</v>
          </cell>
          <cell r="Q45">
            <v>1.7636902912077649E-4</v>
          </cell>
          <cell r="S45">
            <v>58852.133300000001</v>
          </cell>
          <cell r="T45">
            <v>60020.559569999998</v>
          </cell>
          <cell r="U45">
            <v>118872.6934</v>
          </cell>
        </row>
        <row r="46">
          <cell r="C46" t="str">
            <v>CPV</v>
          </cell>
          <cell r="D46">
            <v>1.1551931240772528E-2</v>
          </cell>
          <cell r="E46">
            <v>1.5676987899924312E-2</v>
          </cell>
          <cell r="F46">
            <v>6.1045638542396726E-4</v>
          </cell>
          <cell r="G46">
            <v>1.6287444285348281E-2</v>
          </cell>
          <cell r="H46">
            <v>2.8097330635938399E-2</v>
          </cell>
          <cell r="I46">
            <v>4.0481010876032252E-3</v>
          </cell>
          <cell r="K46">
            <v>5.5063081226864007E-3</v>
          </cell>
          <cell r="L46">
            <v>8.2044429725196492E-3</v>
          </cell>
          <cell r="M46">
            <v>3.1947811871728215E-4</v>
          </cell>
          <cell r="N46">
            <v>8.5239210912369315E-3</v>
          </cell>
          <cell r="O46">
            <v>1.6634098719185433E-2</v>
          </cell>
          <cell r="P46">
            <v>1.4704543267759924E-2</v>
          </cell>
          <cell r="Q46">
            <v>1.9295554514255104E-3</v>
          </cell>
          <cell r="S46">
            <v>153448.64259999999</v>
          </cell>
          <cell r="T46">
            <v>139759.8701</v>
          </cell>
          <cell r="U46">
            <v>293208.51169999997</v>
          </cell>
        </row>
        <row r="47">
          <cell r="C47" t="str">
            <v>MRT</v>
          </cell>
          <cell r="D47">
            <v>1.0636144691216381E-2</v>
          </cell>
          <cell r="E47">
            <v>6.6161426758371165E-3</v>
          </cell>
          <cell r="F47">
            <v>6.6240229992074512E-4</v>
          </cell>
          <cell r="G47">
            <v>7.2785449757578622E-3</v>
          </cell>
          <cell r="H47">
            <v>2.7867455307677173E-3</v>
          </cell>
          <cell r="I47">
            <v>3.406795389907698E-4</v>
          </cell>
          <cell r="K47">
            <v>5.5063081226864007E-3</v>
          </cell>
          <cell r="L47">
            <v>3.19098048949176E-3</v>
          </cell>
          <cell r="M47">
            <v>3.1947811871728215E-4</v>
          </cell>
          <cell r="N47">
            <v>3.5104586082090423E-3</v>
          </cell>
          <cell r="O47">
            <v>1.5204226648342801E-3</v>
          </cell>
          <cell r="P47">
            <v>1.3440536357135035E-3</v>
          </cell>
          <cell r="Q47">
            <v>1.7636902912077649E-4</v>
          </cell>
          <cell r="S47">
            <v>1136278.0079999999</v>
          </cell>
          <cell r="T47">
            <v>1219667.8829999999</v>
          </cell>
          <cell r="U47">
            <v>2355945.906</v>
          </cell>
        </row>
        <row r="48">
          <cell r="C48" t="str">
            <v>AFG</v>
          </cell>
          <cell r="D48">
            <v>6.1434699305330971E-3</v>
          </cell>
          <cell r="E48">
            <v>2.2647221289907295E-2</v>
          </cell>
          <cell r="F48">
            <v>3.8554123951076128E-3</v>
          </cell>
          <cell r="G48">
            <v>2.6502633685014911E-2</v>
          </cell>
          <cell r="H48">
            <v>4.2935227891160097E-3</v>
          </cell>
          <cell r="I48">
            <v>1.4133034857464189E-4</v>
          </cell>
          <cell r="K48">
            <v>3.0279433393547994E-3</v>
          </cell>
          <cell r="L48">
            <v>1.1485044223410918E-2</v>
          </cell>
          <cell r="M48">
            <v>1.9551882895686933E-3</v>
          </cell>
          <cell r="N48">
            <v>1.3440232512979612E-2</v>
          </cell>
          <cell r="O48">
            <v>2.2470241676183478E-3</v>
          </cell>
          <cell r="P48">
            <v>2.1773664184221789E-3</v>
          </cell>
          <cell r="Q48">
            <v>6.9657749196168781E-5</v>
          </cell>
          <cell r="S48">
            <v>10701141.810000001</v>
          </cell>
          <cell r="T48">
            <v>10400312.25</v>
          </cell>
          <cell r="U48">
            <v>21101453.5</v>
          </cell>
        </row>
        <row r="49">
          <cell r="C49" t="str">
            <v>AUS</v>
          </cell>
          <cell r="D49">
            <v>6.0981559771713543E-3</v>
          </cell>
          <cell r="E49">
            <v>2.2811968005260076E-2</v>
          </cell>
          <cell r="F49">
            <v>3.8834585081513984E-3</v>
          </cell>
          <cell r="G49">
            <v>2.6695426513411474E-2</v>
          </cell>
          <cell r="H49">
            <v>2.972432865979222E-3</v>
          </cell>
          <cell r="I49">
            <v>1.511489012786831E-3</v>
          </cell>
          <cell r="K49">
            <v>3.0279433393547994E-3</v>
          </cell>
          <cell r="L49">
            <v>1.1485044223410918E-2</v>
          </cell>
          <cell r="M49">
            <v>1.9551882895686933E-3</v>
          </cell>
          <cell r="N49">
            <v>1.3440232512979612E-2</v>
          </cell>
          <cell r="O49">
            <v>2.2470241676183478E-3</v>
          </cell>
          <cell r="P49">
            <v>1.4965180956338195E-3</v>
          </cell>
          <cell r="Q49">
            <v>7.5050607198452822E-4</v>
          </cell>
          <cell r="S49">
            <v>6274383.4380000001</v>
          </cell>
          <cell r="T49">
            <v>6188000.6880000001</v>
          </cell>
          <cell r="U49">
            <v>12462384.25</v>
          </cell>
        </row>
        <row r="50">
          <cell r="C50" t="str">
            <v>BGD</v>
          </cell>
          <cell r="D50">
            <v>5.7913958141680138E-3</v>
          </cell>
          <cell r="E50">
            <v>2.4069326538373906E-2</v>
          </cell>
          <cell r="F50">
            <v>4.0975084179220838E-3</v>
          </cell>
          <cell r="G50">
            <v>2.8166834956295992E-2</v>
          </cell>
          <cell r="H50">
            <v>4.5631294315668404E-3</v>
          </cell>
          <cell r="I50">
            <v>1.3323089368145766E-4</v>
          </cell>
          <cell r="K50">
            <v>3.0279433393547994E-3</v>
          </cell>
          <cell r="L50">
            <v>1.1485044223410918E-2</v>
          </cell>
          <cell r="M50">
            <v>1.9551882895686933E-3</v>
          </cell>
          <cell r="N50">
            <v>1.3440232512979612E-2</v>
          </cell>
          <cell r="O50">
            <v>2.2470241676183478E-3</v>
          </cell>
          <cell r="P50">
            <v>2.1773664184221789E-3</v>
          </cell>
          <cell r="Q50">
            <v>6.9657749196168781E-5</v>
          </cell>
          <cell r="S50">
            <v>45116553</v>
          </cell>
          <cell r="T50">
            <v>49434674</v>
          </cell>
          <cell r="U50">
            <v>94551229</v>
          </cell>
        </row>
        <row r="51">
          <cell r="C51" t="str">
            <v>BTN</v>
          </cell>
          <cell r="D51">
            <v>2.8651766517113438E-3</v>
          </cell>
          <cell r="E51">
            <v>2.1127491958108001E-2</v>
          </cell>
          <cell r="F51">
            <v>3.5966970662809922E-3</v>
          </cell>
          <cell r="G51">
            <v>2.4724189024388995E-2</v>
          </cell>
          <cell r="H51">
            <v>4.0054083031999749E-3</v>
          </cell>
          <cell r="I51">
            <v>1.5262655455683296E-4</v>
          </cell>
          <cell r="K51">
            <v>1.3076476579526662E-3</v>
          </cell>
          <cell r="L51">
            <v>1.1485044223410918E-2</v>
          </cell>
          <cell r="M51">
            <v>1.9551882895686933E-3</v>
          </cell>
          <cell r="N51">
            <v>1.3440232512979612E-2</v>
          </cell>
          <cell r="O51">
            <v>2.2470241676183478E-3</v>
          </cell>
          <cell r="P51">
            <v>2.1773664184221789E-3</v>
          </cell>
          <cell r="Q51">
            <v>6.9657749196168781E-5</v>
          </cell>
          <cell r="S51">
            <v>263300.81640000001</v>
          </cell>
          <cell r="T51">
            <v>221058.29490000001</v>
          </cell>
          <cell r="U51">
            <v>484359.11719999998</v>
          </cell>
        </row>
        <row r="52">
          <cell r="C52" t="str">
            <v>BRN</v>
          </cell>
          <cell r="D52">
            <v>6.5661459679781202E-3</v>
          </cell>
          <cell r="E52">
            <v>2.1313781558143587E-2</v>
          </cell>
          <cell r="F52">
            <v>3.6284105919211964E-3</v>
          </cell>
          <cell r="G52">
            <v>2.4942192150064789E-2</v>
          </cell>
          <cell r="H52">
            <v>3.302636403972731E-3</v>
          </cell>
          <cell r="I52">
            <v>1.0135236036849025E-3</v>
          </cell>
          <cell r="K52">
            <v>3.0279433393547994E-3</v>
          </cell>
          <cell r="L52">
            <v>1.1485044223410918E-2</v>
          </cell>
          <cell r="M52">
            <v>1.9551882895686933E-3</v>
          </cell>
          <cell r="N52">
            <v>1.3440232512979612E-2</v>
          </cell>
          <cell r="O52">
            <v>2.2470241676183478E-3</v>
          </cell>
          <cell r="P52">
            <v>1.7796431407537316E-3</v>
          </cell>
          <cell r="Q52">
            <v>4.6738102686461633E-4</v>
          </cell>
          <cell r="S52">
            <v>135229.36720000001</v>
          </cell>
          <cell r="T52">
            <v>115727.3652</v>
          </cell>
          <cell r="U52">
            <v>250956.73439999999</v>
          </cell>
        </row>
        <row r="53">
          <cell r="C53" t="str">
            <v>KHM</v>
          </cell>
          <cell r="D53">
            <v>1.2138756066907256E-2</v>
          </cell>
          <cell r="E53">
            <v>2.1925718599815444E-2</v>
          </cell>
          <cell r="F53">
            <v>3.6533143935001317E-3</v>
          </cell>
          <cell r="G53">
            <v>2.5579032993315577E-2</v>
          </cell>
          <cell r="H53">
            <v>6.2632046068157045E-4</v>
          </cell>
          <cell r="I53">
            <v>1.6158200101289749E-4</v>
          </cell>
          <cell r="K53">
            <v>6.1234733143717586E-3</v>
          </cell>
          <cell r="L53">
            <v>1.0865149603462789E-2</v>
          </cell>
          <cell r="M53">
            <v>1.8103765791373867E-3</v>
          </cell>
          <cell r="N53">
            <v>1.2675526182600176E-2</v>
          </cell>
          <cell r="O53">
            <v>3.9188017425327673E-4</v>
          </cell>
          <cell r="P53">
            <v>3.1036909800859517E-4</v>
          </cell>
          <cell r="Q53">
            <v>8.1511076244681561E-5</v>
          </cell>
          <cell r="S53">
            <v>4447527.8130000001</v>
          </cell>
          <cell r="T53">
            <v>4527520.6880000001</v>
          </cell>
          <cell r="U53">
            <v>8975048.375</v>
          </cell>
        </row>
        <row r="54">
          <cell r="C54" t="str">
            <v>CHN</v>
          </cell>
          <cell r="D54">
            <v>6.380220121287342E-3</v>
          </cell>
          <cell r="E54">
            <v>2.1858908898816184E-2</v>
          </cell>
          <cell r="F54">
            <v>3.7212118534639444E-3</v>
          </cell>
          <cell r="G54">
            <v>2.5580120752280128E-2</v>
          </cell>
          <cell r="H54">
            <v>3.3871055722052581E-3</v>
          </cell>
          <cell r="I54">
            <v>9.8482484568055816E-4</v>
          </cell>
          <cell r="K54">
            <v>3.0279433393547994E-3</v>
          </cell>
          <cell r="L54">
            <v>1.1485044223410918E-2</v>
          </cell>
          <cell r="M54">
            <v>1.9551882895686933E-3</v>
          </cell>
          <cell r="N54">
            <v>1.3440232512979612E-2</v>
          </cell>
          <cell r="O54">
            <v>2.2470241676183478E-3</v>
          </cell>
          <cell r="P54">
            <v>1.7796431407537316E-3</v>
          </cell>
          <cell r="Q54">
            <v>4.6738102686461633E-4</v>
          </cell>
          <cell r="S54">
            <v>347312476</v>
          </cell>
          <cell r="T54">
            <v>313709936</v>
          </cell>
          <cell r="U54">
            <v>661022424</v>
          </cell>
        </row>
        <row r="55">
          <cell r="C55" t="str">
            <v>PRK</v>
          </cell>
          <cell r="D55">
            <v>6.1498596182846298E-3</v>
          </cell>
          <cell r="E55">
            <v>2.2624376624212322E-2</v>
          </cell>
          <cell r="F55">
            <v>3.8515233702177579E-3</v>
          </cell>
          <cell r="G55">
            <v>2.6475899994430077E-2</v>
          </cell>
          <cell r="H55">
            <v>3.5057171648530936E-3</v>
          </cell>
          <cell r="I55">
            <v>9.492673347314271E-4</v>
          </cell>
          <cell r="K55">
            <v>3.0279433393547994E-3</v>
          </cell>
          <cell r="L55">
            <v>1.1485044223410918E-2</v>
          </cell>
          <cell r="M55">
            <v>1.9551882895686933E-3</v>
          </cell>
          <cell r="N55">
            <v>1.3440232512979612E-2</v>
          </cell>
          <cell r="O55">
            <v>2.2470241676183478E-3</v>
          </cell>
          <cell r="P55">
            <v>1.7796431407537316E-3</v>
          </cell>
          <cell r="Q55">
            <v>4.6738102686461633E-4</v>
          </cell>
          <cell r="S55">
            <v>6376523</v>
          </cell>
          <cell r="T55">
            <v>6184583</v>
          </cell>
          <cell r="U55">
            <v>12561106</v>
          </cell>
        </row>
        <row r="56">
          <cell r="C56" t="str">
            <v>FJI</v>
          </cell>
          <cell r="D56">
            <v>6.0446974593204228E-3</v>
          </cell>
          <cell r="E56">
            <v>5.4301636849126332E-2</v>
          </cell>
          <cell r="F56">
            <v>3.9176283914975742E-3</v>
          </cell>
          <cell r="G56">
            <v>5.8219265240623902E-2</v>
          </cell>
          <cell r="H56">
            <v>3.5073560217991693E-3</v>
          </cell>
          <cell r="I56">
            <v>9.9134961450902882E-4</v>
          </cell>
          <cell r="K56">
            <v>3.0279433393547994E-3</v>
          </cell>
          <cell r="L56">
            <v>2.7100560303842027E-2</v>
          </cell>
          <cell r="M56">
            <v>1.9551882895686933E-3</v>
          </cell>
          <cell r="N56">
            <v>2.9055748593410719E-2</v>
          </cell>
          <cell r="O56">
            <v>2.2470241676183478E-3</v>
          </cell>
          <cell r="P56">
            <v>1.750431826574693E-3</v>
          </cell>
          <cell r="Q56">
            <v>4.9659234104365492E-4</v>
          </cell>
          <cell r="S56">
            <v>246464.8438</v>
          </cell>
          <cell r="T56">
            <v>247378.98629999999</v>
          </cell>
          <cell r="U56">
            <v>493843.82809999998</v>
          </cell>
        </row>
        <row r="57">
          <cell r="C57" t="str">
            <v>IND</v>
          </cell>
          <cell r="D57">
            <v>6.2619683847228496E-3</v>
          </cell>
          <cell r="E57">
            <v>2.2238227110629918E-2</v>
          </cell>
          <cell r="F57">
            <v>3.785786139059345E-3</v>
          </cell>
          <cell r="G57">
            <v>2.6024013249689264E-2</v>
          </cell>
          <cell r="H57">
            <v>4.2159845425088736E-3</v>
          </cell>
          <cell r="I57">
            <v>1.4405640209578944E-4</v>
          </cell>
          <cell r="K57">
            <v>3.0279433393547994E-3</v>
          </cell>
          <cell r="L57">
            <v>1.1485044223410918E-2</v>
          </cell>
          <cell r="M57">
            <v>1.9551882895686933E-3</v>
          </cell>
          <cell r="N57">
            <v>1.3440232512979612E-2</v>
          </cell>
          <cell r="O57">
            <v>2.2470241676183478E-3</v>
          </cell>
          <cell r="P57">
            <v>2.1773664184221789E-3</v>
          </cell>
          <cell r="Q57">
            <v>6.9657749196168781E-5</v>
          </cell>
          <cell r="S57">
            <v>393529289.10000002</v>
          </cell>
          <cell r="T57">
            <v>368452429</v>
          </cell>
          <cell r="U57">
            <v>761981716</v>
          </cell>
        </row>
        <row r="58">
          <cell r="C58" t="str">
            <v>IDN</v>
          </cell>
          <cell r="D58">
            <v>3.7896376528581137E-3</v>
          </cell>
          <cell r="E58">
            <v>1.135864356578354E-2</v>
          </cell>
          <cell r="F58">
            <v>5.7736865916067188E-4</v>
          </cell>
          <cell r="G58">
            <v>1.1936012224944212E-2</v>
          </cell>
          <cell r="H58">
            <v>4.9145915582077086E-4</v>
          </cell>
          <cell r="I58">
            <v>1.342601454806173E-4</v>
          </cell>
          <cell r="K58">
            <v>1.8574732038299595E-3</v>
          </cell>
          <cell r="L58">
            <v>5.7912574492279675E-3</v>
          </cell>
          <cell r="M58">
            <v>2.9437410628743065E-4</v>
          </cell>
          <cell r="N58">
            <v>6.0856315555153978E-3</v>
          </cell>
          <cell r="O58">
            <v>3.1637972846680759E-4</v>
          </cell>
          <cell r="P58">
            <v>2.5057274494571163E-4</v>
          </cell>
          <cell r="Q58">
            <v>6.5806983521095972E-5</v>
          </cell>
          <cell r="S58">
            <v>75937117</v>
          </cell>
          <cell r="T58">
            <v>73001633</v>
          </cell>
          <cell r="U58">
            <v>148938750</v>
          </cell>
        </row>
        <row r="59">
          <cell r="C59" t="str">
            <v>IRN</v>
          </cell>
          <cell r="D59">
            <v>6.0306869148734525E-3</v>
          </cell>
          <cell r="E59">
            <v>1.505300825541671E-2</v>
          </cell>
          <cell r="F59">
            <v>3.8347625448773787E-3</v>
          </cell>
          <cell r="G59">
            <v>1.888777080029409E-2</v>
          </cell>
          <cell r="H59">
            <v>7.4365215923539963E-3</v>
          </cell>
          <cell r="I59">
            <v>2.4747815684298568E-4</v>
          </cell>
          <cell r="K59">
            <v>2.9558866787095985E-3</v>
          </cell>
          <cell r="L59">
            <v>7.6749121019467764E-3</v>
          </cell>
          <cell r="M59">
            <v>1.9551882895686933E-3</v>
          </cell>
          <cell r="N59">
            <v>9.6301003915154702E-3</v>
          </cell>
          <cell r="O59">
            <v>3.9128768248639992E-3</v>
          </cell>
          <cell r="P59">
            <v>3.7915776432932151E-3</v>
          </cell>
          <cell r="Q59">
            <v>1.2129918157078398E-4</v>
          </cell>
          <cell r="S59">
            <v>25662229</v>
          </cell>
          <cell r="T59">
            <v>24669779.25</v>
          </cell>
          <cell r="U59">
            <v>50332009</v>
          </cell>
        </row>
        <row r="60">
          <cell r="C60" t="str">
            <v>JPN</v>
          </cell>
          <cell r="D60">
            <v>6.1630811036227319E-3</v>
          </cell>
          <cell r="E60">
            <v>2.2577401083782731E-2</v>
          </cell>
          <cell r="F60">
            <v>3.8435263590824529E-3</v>
          </cell>
          <cell r="G60">
            <v>2.6420927442865189E-2</v>
          </cell>
          <cell r="H60">
            <v>3.4984381595064441E-3</v>
          </cell>
          <cell r="I60">
            <v>9.5130814946982789E-4</v>
          </cell>
          <cell r="K60">
            <v>3.0279433393547994E-3</v>
          </cell>
          <cell r="L60">
            <v>1.1485044223410918E-2</v>
          </cell>
          <cell r="M60">
            <v>1.9551882895686933E-3</v>
          </cell>
          <cell r="N60">
            <v>1.3440232512979612E-2</v>
          </cell>
          <cell r="O60">
            <v>2.2470241676183478E-3</v>
          </cell>
          <cell r="P60">
            <v>1.7796431407537316E-3</v>
          </cell>
          <cell r="Q60">
            <v>4.6738102686461633E-4</v>
          </cell>
          <cell r="S60">
            <v>23725919.75</v>
          </cell>
          <cell r="T60">
            <v>22914701</v>
          </cell>
          <cell r="U60">
            <v>46640622</v>
          </cell>
        </row>
        <row r="61">
          <cell r="C61" t="str">
            <v>LAO</v>
          </cell>
          <cell r="D61">
            <v>6.5866416742700572E-3</v>
          </cell>
          <cell r="E61">
            <v>2.3965656287774272E-2</v>
          </cell>
          <cell r="F61">
            <v>3.8709299676793684E-3</v>
          </cell>
          <cell r="G61">
            <v>2.7836586255453641E-2</v>
          </cell>
          <cell r="H61">
            <v>3.5233813551728619E-3</v>
          </cell>
          <cell r="I61">
            <v>9.4438582753807784E-4</v>
          </cell>
          <cell r="K61">
            <v>3.2597602161553939E-3</v>
          </cell>
          <cell r="L61">
            <v>1.2104938843359048E-2</v>
          </cell>
          <cell r="M61">
            <v>1.9551882895686933E-3</v>
          </cell>
          <cell r="N61">
            <v>1.4060127132927742E-2</v>
          </cell>
          <cell r="O61">
            <v>2.2470241676183478E-3</v>
          </cell>
          <cell r="P61">
            <v>1.7796431407537316E-3</v>
          </cell>
          <cell r="Q61">
            <v>4.6738102686461633E-4</v>
          </cell>
          <cell r="S61">
            <v>2155496.844</v>
          </cell>
          <cell r="T61">
            <v>2112008.8590000002</v>
          </cell>
          <cell r="U61">
            <v>4267505.7810000004</v>
          </cell>
        </row>
        <row r="62">
          <cell r="C62" t="str">
            <v>MYS</v>
          </cell>
          <cell r="D62">
            <v>4.3250952044833237E-3</v>
          </cell>
          <cell r="E62">
            <v>2.146580724653261E-2</v>
          </cell>
          <cell r="F62">
            <v>2.5853968610386885E-3</v>
          </cell>
          <cell r="G62">
            <v>2.4051204107571299E-2</v>
          </cell>
          <cell r="H62">
            <v>6.9077901507127396E-3</v>
          </cell>
          <cell r="I62">
            <v>2.08759479535827E-3</v>
          </cell>
          <cell r="K62">
            <v>2.0110006081374542E-3</v>
          </cell>
          <cell r="L62">
            <v>1.1485044223410918E-2</v>
          </cell>
          <cell r="M62">
            <v>1.3832881728169581E-3</v>
          </cell>
          <cell r="N62">
            <v>1.2868332396227877E-2</v>
          </cell>
          <cell r="O62">
            <v>4.6665873641195841E-3</v>
          </cell>
          <cell r="P62">
            <v>3.6959371923827107E-3</v>
          </cell>
          <cell r="Q62">
            <v>9.7065017173687341E-4</v>
          </cell>
          <cell r="S62">
            <v>10907271.25</v>
          </cell>
          <cell r="T62">
            <v>9478665.5</v>
          </cell>
          <cell r="U62">
            <v>20385936.5</v>
          </cell>
        </row>
        <row r="63">
          <cell r="C63" t="str">
            <v>MDV</v>
          </cell>
          <cell r="D63">
            <v>2.5367136106381038E-2</v>
          </cell>
          <cell r="E63">
            <v>1.7369466765159276E-2</v>
          </cell>
          <cell r="F63">
            <v>2.9569392467873458E-3</v>
          </cell>
          <cell r="G63">
            <v>2.0326406011946622E-2</v>
          </cell>
          <cell r="H63">
            <v>7.8034742726166033E-3</v>
          </cell>
          <cell r="I63">
            <v>4.872532586206622E-4</v>
          </cell>
          <cell r="K63">
            <v>8.593870247574343E-3</v>
          </cell>
          <cell r="L63">
            <v>1.1485044223410918E-2</v>
          </cell>
          <cell r="M63">
            <v>1.9551882895686933E-3</v>
          </cell>
          <cell r="N63">
            <v>1.3440232512979612E-2</v>
          </cell>
          <cell r="O63">
            <v>5.3248871915237582E-3</v>
          </cell>
          <cell r="P63">
            <v>5.1598156885865219E-3</v>
          </cell>
          <cell r="Q63">
            <v>1.6507150293723651E-4</v>
          </cell>
          <cell r="S63">
            <v>225575.78709999999</v>
          </cell>
          <cell r="T63">
            <v>115574.9326</v>
          </cell>
          <cell r="U63">
            <v>341150.72269999998</v>
          </cell>
        </row>
        <row r="64">
          <cell r="C64" t="str">
            <v>MNG</v>
          </cell>
          <cell r="D64">
            <v>8.7006253116377434E-3</v>
          </cell>
          <cell r="E64">
            <v>8.5394565926167117E-3</v>
          </cell>
          <cell r="F64">
            <v>3.8361950775620351E-3</v>
          </cell>
          <cell r="G64">
            <v>1.2375651670178747E-2</v>
          </cell>
          <cell r="H64">
            <v>3.4917651117287157E-3</v>
          </cell>
          <cell r="I64">
            <v>9.5319416595655751E-4</v>
          </cell>
          <cell r="K64">
            <v>4.2661897625408413E-3</v>
          </cell>
          <cell r="L64">
            <v>4.3522931424475704E-3</v>
          </cell>
          <cell r="M64">
            <v>1.9551882895686933E-3</v>
          </cell>
          <cell r="N64">
            <v>6.3074814320162632E-3</v>
          </cell>
          <cell r="O64">
            <v>2.2470241676183478E-3</v>
          </cell>
          <cell r="P64">
            <v>1.7796431407537316E-3</v>
          </cell>
          <cell r="Q64">
            <v>4.6738102686461633E-4</v>
          </cell>
          <cell r="S64">
            <v>888512.60939999996</v>
          </cell>
          <cell r="T64">
            <v>854801.73439999996</v>
          </cell>
          <cell r="U64">
            <v>1743314.297</v>
          </cell>
        </row>
        <row r="65">
          <cell r="C65" t="str">
            <v>MMR</v>
          </cell>
          <cell r="D65">
            <v>5.3466487125785091E-3</v>
          </cell>
          <cell r="E65">
            <v>1.7691668544870989E-2</v>
          </cell>
          <cell r="F65">
            <v>3.8723705395446442E-3</v>
          </cell>
          <cell r="G65">
            <v>2.1564039084415634E-2</v>
          </cell>
          <cell r="H65">
            <v>6.2595171278532974E-3</v>
          </cell>
          <cell r="I65">
            <v>1.6765024334716965E-3</v>
          </cell>
          <cell r="K65">
            <v>2.647086469760777E-3</v>
          </cell>
          <cell r="L65">
            <v>8.9326532181318828E-3</v>
          </cell>
          <cell r="M65">
            <v>1.9551882895686933E-3</v>
          </cell>
          <cell r="N65">
            <v>1.0887841507700577E-2</v>
          </cell>
          <cell r="O65">
            <v>3.9905001413130716E-3</v>
          </cell>
          <cell r="P65">
            <v>3.1604761119199531E-3</v>
          </cell>
          <cell r="Q65">
            <v>8.3002402939311886E-4</v>
          </cell>
          <cell r="S65">
            <v>14741179.380000001</v>
          </cell>
          <cell r="T65">
            <v>14454631.630000001</v>
          </cell>
          <cell r="U65">
            <v>29195811.5</v>
          </cell>
        </row>
        <row r="66">
          <cell r="C66" t="str">
            <v>NPL</v>
          </cell>
          <cell r="D66">
            <v>1.3595166511811573E-2</v>
          </cell>
          <cell r="E66">
            <v>2.4803330025371807E-2</v>
          </cell>
          <cell r="F66">
            <v>4.5352017841696728E-3</v>
          </cell>
          <cell r="G66">
            <v>2.933853180954148E-2</v>
          </cell>
          <cell r="H66">
            <v>5.8594807051472178E-3</v>
          </cell>
          <cell r="I66">
            <v>1.6165211688017048E-4</v>
          </cell>
          <cell r="K66">
            <v>7.3000000000000001E-3</v>
          </cell>
          <cell r="L66">
            <v>1.1485044223410918E-2</v>
          </cell>
          <cell r="M66">
            <v>2.0999999999999999E-3</v>
          </cell>
          <cell r="N66">
            <v>1.3585044223410917E-2</v>
          </cell>
          <cell r="O66">
            <v>2.8E-3</v>
          </cell>
          <cell r="P66">
            <v>2.7131999999999998E-3</v>
          </cell>
          <cell r="Q66">
            <v>8.6799999999999996E-5</v>
          </cell>
          <cell r="S66">
            <v>7402603.125</v>
          </cell>
          <cell r="T66">
            <v>8584205.6879999992</v>
          </cell>
          <cell r="U66">
            <v>15986809</v>
          </cell>
        </row>
        <row r="67">
          <cell r="C67" t="str">
            <v>NZL</v>
          </cell>
          <cell r="D67">
            <v>6.1269322937905994E-3</v>
          </cell>
          <cell r="E67">
            <v>2.2706789033524032E-2</v>
          </cell>
          <cell r="F67">
            <v>8.4921254279151058E-3</v>
          </cell>
          <cell r="G67">
            <v>3.1198914461439135E-2</v>
          </cell>
          <cell r="H67">
            <v>2.9587278918039987E-3</v>
          </cell>
          <cell r="I67">
            <v>1.5186215109651801E-3</v>
          </cell>
          <cell r="K67">
            <v>3.0279433393547994E-3</v>
          </cell>
          <cell r="L67">
            <v>1.1485044223410918E-2</v>
          </cell>
          <cell r="M67">
            <v>4.2952984654220216E-3</v>
          </cell>
          <cell r="N67">
            <v>1.5780342688832938E-2</v>
          </cell>
          <cell r="O67">
            <v>2.2470241676183478E-3</v>
          </cell>
          <cell r="P67">
            <v>1.4965180956338195E-3</v>
          </cell>
          <cell r="Q67">
            <v>7.5050607198452822E-4</v>
          </cell>
          <cell r="S67">
            <v>1222402.828</v>
          </cell>
          <cell r="T67">
            <v>1194378.7339999999</v>
          </cell>
          <cell r="U67">
            <v>2416781.5630000001</v>
          </cell>
        </row>
        <row r="68">
          <cell r="C68" t="str">
            <v>PAK</v>
          </cell>
          <cell r="D68">
            <v>4.484617673758292E-3</v>
          </cell>
          <cell r="E68">
            <v>2.2525850841425419E-2</v>
          </cell>
          <cell r="F68">
            <v>9.8787197460904383E-4</v>
          </cell>
          <cell r="G68">
            <v>2.3513722816034466E-2</v>
          </cell>
          <cell r="H68">
            <v>2.0710152834693307E-3</v>
          </cell>
          <cell r="I68">
            <v>6.892123887975891E-5</v>
          </cell>
          <cell r="K68">
            <v>2.1980878066649636E-3</v>
          </cell>
          <cell r="L68">
            <v>1.1485044223410918E-2</v>
          </cell>
          <cell r="M68">
            <v>5.0367701514688647E-4</v>
          </cell>
          <cell r="N68">
            <v>1.1988721238557805E-2</v>
          </cell>
          <cell r="O68">
            <v>1.0897101461514575E-3</v>
          </cell>
          <cell r="P68">
            <v>1.0559291316207622E-3</v>
          </cell>
          <cell r="Q68">
            <v>3.3781014530695183E-5</v>
          </cell>
          <cell r="S68">
            <v>65296877</v>
          </cell>
          <cell r="T68">
            <v>62771218</v>
          </cell>
          <cell r="U68">
            <v>128068093</v>
          </cell>
        </row>
        <row r="69">
          <cell r="C69" t="str">
            <v>PNG</v>
          </cell>
          <cell r="D69">
            <v>7.389209660093371E-2</v>
          </cell>
          <cell r="E69">
            <v>3.5519441329580195E-2</v>
          </cell>
          <cell r="F69">
            <v>3.8157799856932662E-3</v>
          </cell>
          <cell r="G69">
            <v>3.9335221315273457E-2</v>
          </cell>
          <cell r="H69">
            <v>3.4161736574422909E-3</v>
          </cell>
          <cell r="I69">
            <v>1.018432534466366E-3</v>
          </cell>
          <cell r="K69">
            <v>3.603012275615141E-2</v>
          </cell>
          <cell r="L69">
            <v>1.8200000000000001E-2</v>
          </cell>
          <cell r="M69">
            <v>1.9551882895686933E-3</v>
          </cell>
          <cell r="N69">
            <v>2.0155188289568693E-2</v>
          </cell>
          <cell r="O69">
            <v>2.2470241676183478E-3</v>
          </cell>
          <cell r="P69">
            <v>1.750431826574693E-3</v>
          </cell>
          <cell r="Q69">
            <v>4.9659234104365492E-4</v>
          </cell>
          <cell r="S69">
            <v>2893046.531</v>
          </cell>
          <cell r="T69">
            <v>2753074.156</v>
          </cell>
          <cell r="U69">
            <v>5646120.6880000001</v>
          </cell>
        </row>
        <row r="70">
          <cell r="C70" t="str">
            <v>PHL</v>
          </cell>
          <cell r="D70">
            <v>4.1414149338005312E-3</v>
          </cell>
          <cell r="E70">
            <v>4.3446816993360338E-2</v>
          </cell>
          <cell r="F70">
            <v>9.9193646103562412E-3</v>
          </cell>
          <cell r="G70">
            <v>5.3366181603716575E-2</v>
          </cell>
          <cell r="H70">
            <v>3.5305858378911594E-3</v>
          </cell>
          <cell r="I70">
            <v>9.4242310903373653E-4</v>
          </cell>
          <cell r="K70">
            <v>2.0538744709016456E-3</v>
          </cell>
          <cell r="L70">
            <v>2.1899999999999999E-2</v>
          </cell>
          <cell r="M70">
            <v>5.0000000000000001E-3</v>
          </cell>
          <cell r="N70">
            <v>2.69E-2</v>
          </cell>
          <cell r="O70">
            <v>2.2470241676183478E-3</v>
          </cell>
          <cell r="P70">
            <v>1.7796431407537316E-3</v>
          </cell>
          <cell r="Q70">
            <v>4.6738102686461633E-4</v>
          </cell>
          <cell r="S70">
            <v>32217553.75</v>
          </cell>
          <cell r="T70">
            <v>31697978.25</v>
          </cell>
          <cell r="U70">
            <v>63915532.5</v>
          </cell>
        </row>
        <row r="71">
          <cell r="C71" t="str">
            <v>KOR</v>
          </cell>
          <cell r="D71">
            <v>6.3247640654425369E-3</v>
          </cell>
          <cell r="E71">
            <v>2.2033407409806447E-2</v>
          </cell>
          <cell r="F71">
            <v>3.7509180904273056E-3</v>
          </cell>
          <cell r="G71">
            <v>2.5784325500233751E-2</v>
          </cell>
          <cell r="H71">
            <v>3.4141446564364309E-3</v>
          </cell>
          <cell r="I71">
            <v>9.7626487430007344E-4</v>
          </cell>
          <cell r="K71">
            <v>3.0279433393547994E-3</v>
          </cell>
          <cell r="L71">
            <v>1.1485044223410918E-2</v>
          </cell>
          <cell r="M71">
            <v>1.9551882895686933E-3</v>
          </cell>
          <cell r="N71">
            <v>1.3440232512979612E-2</v>
          </cell>
          <cell r="O71">
            <v>2.2470241676183478E-3</v>
          </cell>
          <cell r="P71">
            <v>1.7796431407537316E-3</v>
          </cell>
          <cell r="Q71">
            <v>4.6738102686461633E-4</v>
          </cell>
          <cell r="S71">
            <v>12118153.25</v>
          </cell>
          <cell r="T71">
            <v>11129838.130000001</v>
          </cell>
          <cell r="U71">
            <v>23247991.25</v>
          </cell>
        </row>
        <row r="72">
          <cell r="C72" t="str">
            <v>SGP</v>
          </cell>
          <cell r="D72">
            <v>6.4981494635689514E-3</v>
          </cell>
          <cell r="E72">
            <v>2.1506368590319517E-2</v>
          </cell>
          <cell r="F72">
            <v>3.6611961783506873E-3</v>
          </cell>
          <cell r="G72">
            <v>2.5167564768670207E-2</v>
          </cell>
          <cell r="H72">
            <v>3.332478360533193E-3</v>
          </cell>
          <cell r="I72">
            <v>1.0030279396343548E-3</v>
          </cell>
          <cell r="K72">
            <v>3.0279433393547994E-3</v>
          </cell>
          <cell r="L72">
            <v>1.1485044223410918E-2</v>
          </cell>
          <cell r="M72">
            <v>1.9551882895686933E-3</v>
          </cell>
          <cell r="N72">
            <v>1.3440232512979612E-2</v>
          </cell>
          <cell r="O72">
            <v>2.2470241676183478E-3</v>
          </cell>
          <cell r="P72">
            <v>1.7796431407537316E-3</v>
          </cell>
          <cell r="Q72">
            <v>4.6738102686461633E-4</v>
          </cell>
          <cell r="S72">
            <v>1782639.8910000001</v>
          </cell>
          <cell r="T72">
            <v>1555450.094</v>
          </cell>
          <cell r="U72">
            <v>3338089.9380000001</v>
          </cell>
        </row>
        <row r="73">
          <cell r="C73" t="str">
            <v>LKA</v>
          </cell>
          <cell r="D73">
            <v>5.5680752501116194E-3</v>
          </cell>
          <cell r="E73">
            <v>2.3264687366031822E-2</v>
          </cell>
          <cell r="F73">
            <v>4.1879932229232328E-4</v>
          </cell>
          <cell r="G73">
            <v>2.3683486688324144E-2</v>
          </cell>
          <cell r="H73">
            <v>4.9749418967431891E-4</v>
          </cell>
          <cell r="I73">
            <v>1.5517668914536077E-5</v>
          </cell>
          <cell r="K73">
            <v>2.8192915853261888E-3</v>
          </cell>
          <cell r="L73">
            <v>1.1485044223410918E-2</v>
          </cell>
          <cell r="M73">
            <v>2.0674804959058718E-4</v>
          </cell>
          <cell r="N73">
            <v>1.1691792273001505E-2</v>
          </cell>
          <cell r="O73">
            <v>2.5345431352082439E-4</v>
          </cell>
          <cell r="P73">
            <v>2.4559722980167884E-4</v>
          </cell>
          <cell r="Q73">
            <v>7.8570837191455563E-6</v>
          </cell>
          <cell r="S73">
            <v>5664143.625</v>
          </cell>
          <cell r="T73">
            <v>5809432.4380000001</v>
          </cell>
          <cell r="U73">
            <v>11473576.25</v>
          </cell>
        </row>
        <row r="74">
          <cell r="C74" t="str">
            <v>THA</v>
          </cell>
          <cell r="D74">
            <v>6.2155189072644239E-3</v>
          </cell>
          <cell r="E74">
            <v>3.5311833151104512E-2</v>
          </cell>
          <cell r="F74">
            <v>7.6566226024787579E-3</v>
          </cell>
          <cell r="G74">
            <v>4.2968455753583268E-2</v>
          </cell>
          <cell r="H74">
            <v>2.656324061268998E-3</v>
          </cell>
          <cell r="I74">
            <v>7.0111282297212452E-4</v>
          </cell>
          <cell r="K74">
            <v>3.0999999999999999E-3</v>
          </cell>
          <cell r="L74">
            <v>1.77E-2</v>
          </cell>
          <cell r="M74">
            <v>3.8378698575051197E-3</v>
          </cell>
          <cell r="N74">
            <v>2.153786985750512E-2</v>
          </cell>
          <cell r="O74">
            <v>1.6811593377751074E-3</v>
          </cell>
          <cell r="P74">
            <v>1.3314781955178852E-3</v>
          </cell>
          <cell r="Q74">
            <v>3.4968114225722229E-4</v>
          </cell>
          <cell r="S74">
            <v>17311568</v>
          </cell>
          <cell r="T74">
            <v>17225336.129999999</v>
          </cell>
          <cell r="U74">
            <v>34536904</v>
          </cell>
        </row>
        <row r="75">
          <cell r="C75" t="str">
            <v>TLS</v>
          </cell>
          <cell r="D75">
            <v>1.5693786305578782E-2</v>
          </cell>
          <cell r="E75">
            <v>2.7122534321594366E-2</v>
          </cell>
          <cell r="F75">
            <v>8.4372789829648825E-3</v>
          </cell>
          <cell r="G75">
            <v>3.5559813304559248E-2</v>
          </cell>
          <cell r="H75">
            <v>1.4677567406769029E-4</v>
          </cell>
          <cell r="I75">
            <v>3.9046428666643894E-5</v>
          </cell>
          <cell r="K75">
            <v>7.7964017459508563E-3</v>
          </cell>
          <cell r="L75">
            <v>1.3648528270841275E-2</v>
          </cell>
          <cell r="M75">
            <v>4.2457846808322073E-3</v>
          </cell>
          <cell r="N75">
            <v>1.7894312951673482E-2</v>
          </cell>
          <cell r="O75">
            <v>9.3257648006925698E-5</v>
          </cell>
          <cell r="P75">
            <v>7.386005722148516E-5</v>
          </cell>
          <cell r="Q75">
            <v>1.9397590785440545E-5</v>
          </cell>
          <cell r="S75">
            <v>372695.59379999997</v>
          </cell>
          <cell r="T75">
            <v>367929.98050000001</v>
          </cell>
          <cell r="U75">
            <v>740625.57030000002</v>
          </cell>
        </row>
        <row r="76">
          <cell r="C76" t="str">
            <v>VNM</v>
          </cell>
          <cell r="D76">
            <v>6.0526486773021674E-3</v>
          </cell>
          <cell r="E76">
            <v>1.6608885299121374E-2</v>
          </cell>
          <cell r="F76">
            <v>3.9124696433291244E-3</v>
          </cell>
          <cell r="G76">
            <v>2.0521354942450502E-2</v>
          </cell>
          <cell r="H76">
            <v>3.8315872195365179E-3</v>
          </cell>
          <cell r="I76">
            <v>1.0051993474321582E-3</v>
          </cell>
          <cell r="K76">
            <v>3.0279433393547994E-3</v>
          </cell>
          <cell r="L76">
            <v>8.3000000000000001E-3</v>
          </cell>
          <cell r="M76">
            <v>1.9551882895686933E-3</v>
          </cell>
          <cell r="N76">
            <v>1.0255188289568694E-2</v>
          </cell>
          <cell r="O76">
            <v>2.4176372634015812E-3</v>
          </cell>
          <cell r="P76">
            <v>1.9147687126140525E-3</v>
          </cell>
          <cell r="Q76">
            <v>5.0286855078752882E-4</v>
          </cell>
          <cell r="S76">
            <v>25939779.5</v>
          </cell>
          <cell r="T76">
            <v>25967548.5</v>
          </cell>
          <cell r="U76">
            <v>51907328</v>
          </cell>
        </row>
        <row r="77">
          <cell r="C77" t="str">
            <v>ARG</v>
          </cell>
          <cell r="D77">
            <v>1.388155107503297E-2</v>
          </cell>
          <cell r="E77">
            <v>3.4453132076793833E-2</v>
          </cell>
          <cell r="F77">
            <v>3.2348852691953776E-3</v>
          </cell>
          <cell r="G77">
            <v>3.7688017345989214E-2</v>
          </cell>
          <cell r="H77">
            <v>3.5114233029076521E-3</v>
          </cell>
          <cell r="I77">
            <v>5.4291380174342416E-4</v>
          </cell>
          <cell r="K77">
            <v>6.8223336395074581E-3</v>
          </cell>
          <cell r="L77">
            <v>1.7520530973272962E-2</v>
          </cell>
          <cell r="M77">
            <v>1.6450436908781716E-3</v>
          </cell>
          <cell r="N77">
            <v>1.9165574664151135E-2</v>
          </cell>
          <cell r="O77">
            <v>2.0524968011729019E-3</v>
          </cell>
          <cell r="P77">
            <v>1.7856722170204247E-3</v>
          </cell>
          <cell r="Q77">
            <v>2.6682458415247724E-4</v>
          </cell>
          <cell r="S77">
            <v>11927354.5</v>
          </cell>
          <cell r="T77">
            <v>11527112.5</v>
          </cell>
          <cell r="U77">
            <v>23454467.25</v>
          </cell>
        </row>
        <row r="78">
          <cell r="C78" t="str">
            <v>BOL</v>
          </cell>
          <cell r="D78">
            <v>1.2384090927455715E-2</v>
          </cell>
          <cell r="E78">
            <v>3.4766198260457647E-2</v>
          </cell>
          <cell r="F78">
            <v>3.2642797864648079E-3</v>
          </cell>
          <cell r="G78">
            <v>3.8030478046922452E-2</v>
          </cell>
          <cell r="H78">
            <v>3.5433306456194602E-3</v>
          </cell>
          <cell r="I78">
            <v>5.379018733807137E-4</v>
          </cell>
          <cell r="K78">
            <v>6.1430905437395242E-3</v>
          </cell>
          <cell r="L78">
            <v>1.7520530973272962E-2</v>
          </cell>
          <cell r="M78">
            <v>1.6450436908781716E-3</v>
          </cell>
          <cell r="N78">
            <v>1.9165574664151135E-2</v>
          </cell>
          <cell r="O78">
            <v>2.0524968011729019E-3</v>
          </cell>
          <cell r="P78">
            <v>1.7856722170204247E-3</v>
          </cell>
          <cell r="Q78">
            <v>2.6682458415247724E-4</v>
          </cell>
          <cell r="S78">
            <v>3384513.9380000001</v>
          </cell>
          <cell r="T78">
            <v>3331417.25</v>
          </cell>
          <cell r="U78">
            <v>6715931.3130000001</v>
          </cell>
        </row>
        <row r="79">
          <cell r="C79" t="str">
            <v>BRA</v>
          </cell>
          <cell r="D79">
            <v>2.5418775398964331E-2</v>
          </cell>
          <cell r="E79">
            <v>3.6662865230968338E-2</v>
          </cell>
          <cell r="F79">
            <v>3.2770418813247472E-3</v>
          </cell>
          <cell r="G79">
            <v>3.9939907112293081E-2</v>
          </cell>
          <cell r="H79">
            <v>3.5571837234123107E-3</v>
          </cell>
          <cell r="I79">
            <v>5.3578205071137992E-4</v>
          </cell>
          <cell r="K79">
            <v>1.2658793191165448E-2</v>
          </cell>
          <cell r="L79">
            <v>1.8404407792719436E-2</v>
          </cell>
          <cell r="M79">
            <v>1.6450436908781716E-3</v>
          </cell>
          <cell r="N79">
            <v>2.0049451483597609E-2</v>
          </cell>
          <cell r="O79">
            <v>2.0524968011729019E-3</v>
          </cell>
          <cell r="P79">
            <v>1.7856722170204247E-3</v>
          </cell>
          <cell r="Q79">
            <v>2.6682458415247724E-4</v>
          </cell>
          <cell r="S79">
            <v>54596458</v>
          </cell>
          <cell r="T79">
            <v>54163498</v>
          </cell>
          <cell r="U79">
            <v>108759956</v>
          </cell>
        </row>
        <row r="80">
          <cell r="C80" t="str">
            <v>CHL</v>
          </cell>
          <cell r="D80">
            <v>1.3805162958860896E-2</v>
          </cell>
          <cell r="E80">
            <v>2.4152170584625446E-2</v>
          </cell>
          <cell r="F80">
            <v>3.8584221690330005E-3</v>
          </cell>
          <cell r="G80">
            <v>2.8010592753658449E-2</v>
          </cell>
          <cell r="H80">
            <v>3.5303019907542031E-3</v>
          </cell>
          <cell r="I80">
            <v>5.3992622763626339E-4</v>
          </cell>
          <cell r="K80">
            <v>6.8223336395074581E-3</v>
          </cell>
          <cell r="L80">
            <v>1.22164789603424E-2</v>
          </cell>
          <cell r="M80">
            <v>1.9516396293638271E-3</v>
          </cell>
          <cell r="N80">
            <v>1.4168118589706227E-2</v>
          </cell>
          <cell r="O80">
            <v>2.0524968011729019E-3</v>
          </cell>
          <cell r="P80">
            <v>1.7856722170204247E-3</v>
          </cell>
          <cell r="Q80">
            <v>2.6682458415247724E-4</v>
          </cell>
          <cell r="S80">
            <v>5092387</v>
          </cell>
          <cell r="T80">
            <v>4975341.9380000001</v>
          </cell>
          <cell r="U80">
            <v>10067729</v>
          </cell>
        </row>
        <row r="81">
          <cell r="C81" t="str">
            <v>COL</v>
          </cell>
          <cell r="D81">
            <v>3.2367199524465678E-2</v>
          </cell>
          <cell r="E81">
            <v>5.5042464857966239E-2</v>
          </cell>
          <cell r="F81">
            <v>3.3311864444714348E-3</v>
          </cell>
          <cell r="G81">
            <v>5.8373651302437671E-2</v>
          </cell>
          <cell r="H81">
            <v>3.6159568992555216E-3</v>
          </cell>
          <cell r="I81">
            <v>5.2714541964150592E-4</v>
          </cell>
          <cell r="K81">
            <v>1.6383267750233167E-2</v>
          </cell>
          <cell r="L81">
            <v>2.7181684680320596E-2</v>
          </cell>
          <cell r="M81">
            <v>1.6450436908781716E-3</v>
          </cell>
          <cell r="N81">
            <v>2.8826728371198769E-2</v>
          </cell>
          <cell r="O81">
            <v>2.0524968011729019E-3</v>
          </cell>
          <cell r="P81">
            <v>1.7856722170204247E-3</v>
          </cell>
          <cell r="Q81">
            <v>2.6682458415247724E-4</v>
          </cell>
          <cell r="S81">
            <v>13481500.130000001</v>
          </cell>
          <cell r="T81">
            <v>13818316.25</v>
          </cell>
          <cell r="U81">
            <v>27299816.25</v>
          </cell>
        </row>
        <row r="82">
          <cell r="C82" t="str">
            <v>CRI</v>
          </cell>
          <cell r="D82">
            <v>1.3741990554190687E-2</v>
          </cell>
          <cell r="E82">
            <v>3.4794640006938292E-2</v>
          </cell>
          <cell r="F82">
            <v>3.2669502486600984E-3</v>
          </cell>
          <cell r="G82">
            <v>3.8061590255598389E-2</v>
          </cell>
          <cell r="H82">
            <v>3.5462293954673678E-3</v>
          </cell>
          <cell r="I82">
            <v>5.3745552604107468E-4</v>
          </cell>
          <cell r="K82">
            <v>6.8223336395074581E-3</v>
          </cell>
          <cell r="L82">
            <v>1.7520530973272962E-2</v>
          </cell>
          <cell r="M82">
            <v>1.6450436908781716E-3</v>
          </cell>
          <cell r="N82">
            <v>1.9165574664151135E-2</v>
          </cell>
          <cell r="O82">
            <v>2.0524968011729019E-3</v>
          </cell>
          <cell r="P82">
            <v>1.7856722170204247E-3</v>
          </cell>
          <cell r="Q82">
            <v>2.6682458415247724E-4</v>
          </cell>
          <cell r="S82">
            <v>1346557.531</v>
          </cell>
          <cell r="T82">
            <v>1327618.531</v>
          </cell>
          <cell r="U82">
            <v>2674176.0630000001</v>
          </cell>
        </row>
        <row r="83">
          <cell r="C83" t="str">
            <v>ECU</v>
          </cell>
          <cell r="D83">
            <v>1.3625270900950514E-2</v>
          </cell>
          <cell r="E83">
            <v>1.9116621925529813E-2</v>
          </cell>
          <cell r="F83">
            <v>2.9067050093903499E-3</v>
          </cell>
          <cell r="G83">
            <v>2.2023326934920168E-2</v>
          </cell>
          <cell r="H83">
            <v>3.5470545846987326E-3</v>
          </cell>
          <cell r="I83">
            <v>5.3732873786847834E-4</v>
          </cell>
          <cell r="K83">
            <v>6.7659832536275839E-3</v>
          </cell>
          <cell r="L83">
            <v>9.6237652510220428E-3</v>
          </cell>
          <cell r="M83">
            <v>1.4633049067620386E-3</v>
          </cell>
          <cell r="N83">
            <v>1.1087070157784082E-2</v>
          </cell>
          <cell r="O83">
            <v>2.0524968011729019E-3</v>
          </cell>
          <cell r="P83">
            <v>1.7856722170204247E-3</v>
          </cell>
          <cell r="Q83">
            <v>2.6682458415247724E-4</v>
          </cell>
          <cell r="S83">
            <v>4950060.75</v>
          </cell>
          <cell r="T83">
            <v>4882726.875</v>
          </cell>
          <cell r="U83">
            <v>9832787.625</v>
          </cell>
        </row>
        <row r="84">
          <cell r="C84" t="str">
            <v>SLV</v>
          </cell>
          <cell r="D84">
            <v>1.3397997771713192E-2</v>
          </cell>
          <cell r="E84">
            <v>3.6549412362932167E-2</v>
          </cell>
          <cell r="F84">
            <v>3.3807685497616001E-3</v>
          </cell>
          <cell r="G84">
            <v>3.9930180912693763E-2</v>
          </cell>
          <cell r="H84">
            <v>3.6697775900790984E-3</v>
          </cell>
          <cell r="I84">
            <v>5.1970917267302283E-4</v>
          </cell>
          <cell r="K84">
            <v>6.8786840253873324E-3</v>
          </cell>
          <cell r="L84">
            <v>1.7784530152821623E-2</v>
          </cell>
          <cell r="M84">
            <v>1.6450436908781716E-3</v>
          </cell>
          <cell r="N84">
            <v>1.9429573843699796E-2</v>
          </cell>
          <cell r="O84">
            <v>2.0524968011729019E-3</v>
          </cell>
          <cell r="P84">
            <v>1.7856722170204247E-3</v>
          </cell>
          <cell r="Q84">
            <v>2.6682458415247724E-4</v>
          </cell>
          <cell r="S84">
            <v>1682771.578</v>
          </cell>
          <cell r="T84">
            <v>1775532.5160000001</v>
          </cell>
          <cell r="U84">
            <v>3458304.031</v>
          </cell>
        </row>
        <row r="85">
          <cell r="C85" t="str">
            <v>GTM</v>
          </cell>
          <cell r="D85">
            <v>1.8658953896245122E-2</v>
          </cell>
          <cell r="E85">
            <v>2.5929942366786692E-2</v>
          </cell>
          <cell r="F85">
            <v>1.2004385392925948E-3</v>
          </cell>
          <cell r="G85">
            <v>2.7130380906079291E-2</v>
          </cell>
          <cell r="H85">
            <v>3.5726495797589472E-3</v>
          </cell>
          <cell r="I85">
            <v>5.3345431502935833E-4</v>
          </cell>
          <cell r="K85">
            <v>9.3328846984991609E-3</v>
          </cell>
          <cell r="L85">
            <v>1.2960234873199049E-2</v>
          </cell>
          <cell r="M85">
            <v>5.9999999999999995E-4</v>
          </cell>
          <cell r="N85">
            <v>1.3560234873199049E-2</v>
          </cell>
          <cell r="O85">
            <v>2.0524968011729019E-3</v>
          </cell>
          <cell r="P85">
            <v>1.7856722170204247E-3</v>
          </cell>
          <cell r="Q85">
            <v>2.6682458415247724E-4</v>
          </cell>
          <cell r="S85">
            <v>5113566.875</v>
          </cell>
          <cell r="T85">
            <v>5117304.125</v>
          </cell>
          <cell r="U85">
            <v>10230871.25</v>
          </cell>
        </row>
        <row r="86">
          <cell r="C86" t="str">
            <v>HND</v>
          </cell>
          <cell r="D86">
            <v>1.3855272840822417E-2</v>
          </cell>
          <cell r="E86">
            <v>3.4516400593481503E-2</v>
          </cell>
          <cell r="F86">
            <v>3.2408256984190723E-3</v>
          </cell>
          <cell r="G86">
            <v>3.7757226291900585E-2</v>
          </cell>
          <cell r="H86">
            <v>3.5178715568237925E-3</v>
          </cell>
          <cell r="I86">
            <v>5.4188604800313673E-4</v>
          </cell>
          <cell r="K86">
            <v>6.8223336395074581E-3</v>
          </cell>
          <cell r="L86">
            <v>1.7520530973272962E-2</v>
          </cell>
          <cell r="M86">
            <v>1.6450436908781716E-3</v>
          </cell>
          <cell r="N86">
            <v>1.9165574664151135E-2</v>
          </cell>
          <cell r="O86">
            <v>2.0524968011729019E-3</v>
          </cell>
          <cell r="P86">
            <v>1.7856722170204247E-3</v>
          </cell>
          <cell r="Q86">
            <v>2.6682458415247724E-4</v>
          </cell>
          <cell r="S86">
            <v>3073924.25</v>
          </cell>
          <cell r="T86">
            <v>2981873.875</v>
          </cell>
          <cell r="U86">
            <v>6055798.25</v>
          </cell>
        </row>
        <row r="87">
          <cell r="C87" t="str">
            <v>MEX</v>
          </cell>
          <cell r="D87">
            <v>7.1323218927866082E-3</v>
          </cell>
          <cell r="E87">
            <v>3.7246972868821886E-2</v>
          </cell>
          <cell r="F87">
            <v>3.7262163314526948E-3</v>
          </cell>
          <cell r="G87">
            <v>4.0973189200274582E-2</v>
          </cell>
          <cell r="H87">
            <v>3.6423608550895437E-3</v>
          </cell>
          <cell r="I87">
            <v>5.2344338175468793E-4</v>
          </cell>
          <cell r="K87">
            <v>3.6356918234497328E-3</v>
          </cell>
          <cell r="L87">
            <v>1.826037761388518E-2</v>
          </cell>
          <cell r="M87">
            <v>1.8267824749943044E-3</v>
          </cell>
          <cell r="N87">
            <v>2.0087160088879483E-2</v>
          </cell>
          <cell r="O87">
            <v>2.0524968011729019E-3</v>
          </cell>
          <cell r="P87">
            <v>1.7856722170204247E-3</v>
          </cell>
          <cell r="Q87">
            <v>2.6682458415247724E-4</v>
          </cell>
          <cell r="S87">
            <v>34266380.5</v>
          </cell>
          <cell r="T87">
            <v>35629160.5</v>
          </cell>
          <cell r="U87">
            <v>69895539.5</v>
          </cell>
        </row>
        <row r="88">
          <cell r="C88" t="str">
            <v>NIC</v>
          </cell>
          <cell r="D88">
            <v>1.0668657094305235E-2</v>
          </cell>
          <cell r="E88">
            <v>3.5331101371861316E-2</v>
          </cell>
          <cell r="F88">
            <v>3.6854918491346094E-3</v>
          </cell>
          <cell r="G88">
            <v>3.9016593220995932E-2</v>
          </cell>
          <cell r="H88">
            <v>3.600904916221232E-3</v>
          </cell>
          <cell r="I88">
            <v>5.2930400287528592E-4</v>
          </cell>
          <cell r="K88">
            <v>5.3781191473892881E-3</v>
          </cell>
          <cell r="L88">
            <v>1.7520530973272962E-2</v>
          </cell>
          <cell r="M88">
            <v>1.8276184887328403E-3</v>
          </cell>
          <cell r="N88">
            <v>1.9348149462005804E-2</v>
          </cell>
          <cell r="O88">
            <v>2.0524968011729019E-3</v>
          </cell>
          <cell r="P88">
            <v>1.7856722170204247E-3</v>
          </cell>
          <cell r="Q88">
            <v>2.6682458415247724E-4</v>
          </cell>
          <cell r="S88">
            <v>1889813.8589999999</v>
          </cell>
          <cell r="T88">
            <v>1921098.375</v>
          </cell>
          <cell r="U88">
            <v>3810912.1880000001</v>
          </cell>
        </row>
        <row r="89">
          <cell r="C89" t="str">
            <v>PAN</v>
          </cell>
          <cell r="D89">
            <v>1.3791980273586817E-2</v>
          </cell>
          <cell r="E89">
            <v>3.4670742086195375E-2</v>
          </cell>
          <cell r="F89">
            <v>3.2553171826792799E-3</v>
          </cell>
          <cell r="G89">
            <v>3.7926059268874657E-2</v>
          </cell>
          <cell r="H89">
            <v>3.5336018629368343E-3</v>
          </cell>
          <cell r="I89">
            <v>5.3941064679514179E-4</v>
          </cell>
          <cell r="K89">
            <v>6.8223336395074581E-3</v>
          </cell>
          <cell r="L89">
            <v>1.7520530973272962E-2</v>
          </cell>
          <cell r="M89">
            <v>1.6450436908781716E-3</v>
          </cell>
          <cell r="N89">
            <v>1.9165574664151135E-2</v>
          </cell>
          <cell r="O89">
            <v>2.0524968011729019E-3</v>
          </cell>
          <cell r="P89">
            <v>1.7856722170204247E-3</v>
          </cell>
          <cell r="Q89">
            <v>2.6682458415247724E-4</v>
          </cell>
          <cell r="S89">
            <v>1165970.3910000001</v>
          </cell>
          <cell r="T89">
            <v>1141326.031</v>
          </cell>
          <cell r="U89">
            <v>2307296.4380000001</v>
          </cell>
        </row>
        <row r="90">
          <cell r="C90" t="str">
            <v>PRY</v>
          </cell>
          <cell r="D90">
            <v>9.7527825366716878E-3</v>
          </cell>
          <cell r="E90">
            <v>3.4611917561766292E-2</v>
          </cell>
          <cell r="F90">
            <v>3.2497940102977699E-3</v>
          </cell>
          <cell r="G90">
            <v>3.7861711572064062E-2</v>
          </cell>
          <cell r="H90">
            <v>3.527606535562756E-3</v>
          </cell>
          <cell r="I90">
            <v>5.4034879752590346E-4</v>
          </cell>
          <cell r="K90">
            <v>4.8159302964900473E-3</v>
          </cell>
          <cell r="L90">
            <v>1.7520530973272962E-2</v>
          </cell>
          <cell r="M90">
            <v>1.6450436908781716E-3</v>
          </cell>
          <cell r="N90">
            <v>1.9165574664151135E-2</v>
          </cell>
          <cell r="O90">
            <v>2.0524968011729019E-3</v>
          </cell>
          <cell r="P90">
            <v>1.7856722170204247E-3</v>
          </cell>
          <cell r="Q90">
            <v>2.6682458415247724E-4</v>
          </cell>
          <cell r="S90">
            <v>1869724.406</v>
          </cell>
          <cell r="T90">
            <v>1823927.8130000001</v>
          </cell>
          <cell r="U90">
            <v>3693652.156</v>
          </cell>
        </row>
        <row r="91">
          <cell r="C91" t="str">
            <v>PER</v>
          </cell>
          <cell r="D91">
            <v>1.3579922719198612E-2</v>
          </cell>
          <cell r="E91">
            <v>3.5208926895396495E-2</v>
          </cell>
          <cell r="F91">
            <v>3.9902732389979342E-3</v>
          </cell>
          <cell r="G91">
            <v>3.9199200134394423E-2</v>
          </cell>
          <cell r="H91">
            <v>3.5884530351346904E-3</v>
          </cell>
          <cell r="I91">
            <v>5.3111697900405598E-4</v>
          </cell>
          <cell r="K91">
            <v>6.8223336395074581E-3</v>
          </cell>
          <cell r="L91">
            <v>1.7520530973272962E-2</v>
          </cell>
          <cell r="M91">
            <v>1.9856244435790052E-3</v>
          </cell>
          <cell r="N91">
            <v>1.9506155416851967E-2</v>
          </cell>
          <cell r="O91">
            <v>2.0524968011729019E-3</v>
          </cell>
          <cell r="P91">
            <v>1.7856722170204247E-3</v>
          </cell>
          <cell r="Q91">
            <v>2.6682458415247724E-4</v>
          </cell>
          <cell r="S91">
            <v>9068454.875</v>
          </cell>
          <cell r="T91">
            <v>9155340</v>
          </cell>
          <cell r="U91">
            <v>18223795</v>
          </cell>
        </row>
        <row r="92">
          <cell r="C92" t="str">
            <v>URY</v>
          </cell>
          <cell r="D92">
            <v>3.275021991391721E-2</v>
          </cell>
          <cell r="E92">
            <v>3.4140576218828302E-2</v>
          </cell>
          <cell r="F92">
            <v>1.9224089232671366E-3</v>
          </cell>
          <cell r="G92">
            <v>3.6062985142095431E-2</v>
          </cell>
          <cell r="H92">
            <v>3.5328001684093147E-3</v>
          </cell>
          <cell r="I92">
            <v>5.3953570360178963E-4</v>
          </cell>
          <cell r="K92">
            <v>1.6196451413867378E-2</v>
          </cell>
          <cell r="L92">
            <v>1.7256531793724304E-2</v>
          </cell>
          <cell r="M92">
            <v>9.7169158751935034E-4</v>
          </cell>
          <cell r="N92">
            <v>1.8228223381243653E-2</v>
          </cell>
          <cell r="O92">
            <v>2.0524968011729019E-3</v>
          </cell>
          <cell r="P92">
            <v>1.7856722170204247E-3</v>
          </cell>
          <cell r="Q92">
            <v>2.6682458415247724E-4</v>
          </cell>
          <cell r="S92">
            <v>829491.85160000005</v>
          </cell>
          <cell r="T92">
            <v>811587.04689999996</v>
          </cell>
          <cell r="U92">
            <v>1641078.875</v>
          </cell>
        </row>
        <row r="93">
          <cell r="C93" t="str">
            <v>VEN</v>
          </cell>
          <cell r="D93">
            <v>1.370049290956587E-2</v>
          </cell>
          <cell r="E93">
            <v>3.4898858969718602E-2</v>
          </cell>
          <cell r="F93">
            <v>2.0681964839518608E-3</v>
          </cell>
          <cell r="G93">
            <v>3.6967055453670461E-2</v>
          </cell>
          <cell r="H93">
            <v>3.556851271402942E-3</v>
          </cell>
          <cell r="I93">
            <v>5.3583253420933495E-4</v>
          </cell>
          <cell r="K93">
            <v>6.8223336395074581E-3</v>
          </cell>
          <cell r="L93">
            <v>1.7520530973272962E-2</v>
          </cell>
          <cell r="M93">
            <v>1.0383118997481938E-3</v>
          </cell>
          <cell r="N93">
            <v>1.8558842873021154E-2</v>
          </cell>
          <cell r="O93">
            <v>2.0524968011729019E-3</v>
          </cell>
          <cell r="P93">
            <v>1.7856722170204247E-3</v>
          </cell>
          <cell r="Q93">
            <v>2.6682458415247724E-4</v>
          </cell>
          <cell r="S93">
            <v>7034293.6880000001</v>
          </cell>
          <cell r="T93">
            <v>6977200.8130000001</v>
          </cell>
          <cell r="U93">
            <v>14011494.5</v>
          </cell>
        </row>
        <row r="94">
          <cell r="C94" t="str">
            <v>CAN</v>
          </cell>
          <cell r="D94">
            <v>6.9007151792446269E-3</v>
          </cell>
          <cell r="E94">
            <v>4.9200629433932393E-2</v>
          </cell>
          <cell r="F94">
            <v>1.1436358341924609E-2</v>
          </cell>
          <cell r="G94">
            <v>6.0636987775857E-2</v>
          </cell>
          <cell r="H94">
            <v>7.8652077281866819E-3</v>
          </cell>
          <cell r="I94">
            <v>3.4706538107377384E-3</v>
          </cell>
          <cell r="K94">
            <v>3.3999999999999998E-3</v>
          </cell>
          <cell r="L94">
            <v>2.4959354949757886E-2</v>
          </cell>
          <cell r="M94">
            <v>5.8016356797227784E-3</v>
          </cell>
          <cell r="N94">
            <v>3.0760990629480664E-2</v>
          </cell>
          <cell r="O94">
            <v>5.7000000000000002E-3</v>
          </cell>
          <cell r="P94">
            <v>3.9899999999999996E-3</v>
          </cell>
          <cell r="Q94">
            <v>1.7099999999999999E-3</v>
          </cell>
          <cell r="S94">
            <v>9281841</v>
          </cell>
          <cell r="T94">
            <v>9014803</v>
          </cell>
          <cell r="U94">
            <v>18296643.5</v>
          </cell>
        </row>
        <row r="95">
          <cell r="C95" t="str">
            <v>USA</v>
          </cell>
          <cell r="D95">
            <v>7.0140499754610258E-3</v>
          </cell>
          <cell r="E95">
            <v>4.8440438366765412E-2</v>
          </cell>
          <cell r="F95">
            <v>1.2476552278364347E-2</v>
          </cell>
          <cell r="G95">
            <v>6.0916990645129766E-2</v>
          </cell>
          <cell r="H95">
            <v>7.7436836597922108E-3</v>
          </cell>
          <cell r="I95">
            <v>3.5276545464818687E-3</v>
          </cell>
          <cell r="K95">
            <v>3.3999999999999998E-3</v>
          </cell>
          <cell r="L95">
            <v>2.4959354949757886E-2</v>
          </cell>
          <cell r="M95">
            <v>6.4286515020177803E-3</v>
          </cell>
          <cell r="N95">
            <v>3.1388006451775669E-2</v>
          </cell>
          <cell r="O95">
            <v>5.7000000000000002E-3</v>
          </cell>
          <cell r="P95">
            <v>3.9899999999999996E-3</v>
          </cell>
          <cell r="Q95">
            <v>1.7099999999999999E-3</v>
          </cell>
          <cell r="S95">
            <v>82661917</v>
          </cell>
          <cell r="T95">
            <v>77766086</v>
          </cell>
          <cell r="U95">
            <v>160428004</v>
          </cell>
        </row>
        <row r="96">
          <cell r="C96" t="str">
            <v>AUT</v>
          </cell>
          <cell r="D96">
            <v>6.9169738301397728E-3</v>
          </cell>
          <cell r="E96">
            <v>5.082956445081991E-2</v>
          </cell>
          <cell r="F96">
            <v>5.628877099770147E-3</v>
          </cell>
          <cell r="G96">
            <v>5.6458441550590058E-2</v>
          </cell>
          <cell r="H96">
            <v>8.6734871738514321E-3</v>
          </cell>
          <cell r="I96">
            <v>3.5937824346085438E-3</v>
          </cell>
          <cell r="K96">
            <v>3.3999999999999998E-3</v>
          </cell>
          <cell r="L96">
            <v>2.5844574861912436E-2</v>
          </cell>
          <cell r="M96">
            <v>2.8620338805828093E-3</v>
          </cell>
          <cell r="N96">
            <v>2.8706608742495244E-2</v>
          </cell>
          <cell r="O96">
            <v>6.1765865728733282E-3</v>
          </cell>
          <cell r="P96">
            <v>4.4100828130315562E-3</v>
          </cell>
          <cell r="Q96">
            <v>1.7665037598417717E-3</v>
          </cell>
          <cell r="S96">
            <v>1980504.875</v>
          </cell>
          <cell r="T96">
            <v>1914633.6880000001</v>
          </cell>
          <cell r="U96">
            <v>3895138.5630000001</v>
          </cell>
        </row>
        <row r="97">
          <cell r="C97" t="str">
            <v>BEL</v>
          </cell>
          <cell r="D97">
            <v>6.8541391102033078E-3</v>
          </cell>
          <cell r="E97">
            <v>4.0814667785535656E-2</v>
          </cell>
          <cell r="F97">
            <v>5.6792089883108609E-3</v>
          </cell>
          <cell r="G97">
            <v>4.6493876773846511E-2</v>
          </cell>
          <cell r="H97">
            <v>7.1092848903068591E-3</v>
          </cell>
          <cell r="I97">
            <v>2.8930414563744576E-3</v>
          </cell>
          <cell r="K97">
            <v>3.3999999999999998E-3</v>
          </cell>
          <cell r="L97">
            <v>2.0568526755638535E-2</v>
          </cell>
          <cell r="M97">
            <v>2.8620338805828093E-3</v>
          </cell>
          <cell r="N97">
            <v>2.3430560636221343E-2</v>
          </cell>
          <cell r="O97">
            <v>5.0178147798499474E-3</v>
          </cell>
          <cell r="P97">
            <v>3.5827197528128622E-3</v>
          </cell>
          <cell r="Q97">
            <v>1.4350950270370848E-3</v>
          </cell>
          <cell r="S97">
            <v>2565437.531</v>
          </cell>
          <cell r="T97">
            <v>2525227.594</v>
          </cell>
          <cell r="U97">
            <v>5090665.0630000001</v>
          </cell>
        </row>
        <row r="98">
          <cell r="C98" t="str">
            <v>BGR</v>
          </cell>
          <cell r="D98">
            <v>6.9933125211401404E-3</v>
          </cell>
          <cell r="E98">
            <v>4.0030509549346088E-2</v>
          </cell>
          <cell r="F98">
            <v>5.5700962907231566E-3</v>
          </cell>
          <cell r="G98">
            <v>4.5600605840069246E-2</v>
          </cell>
          <cell r="H98">
            <v>8.9675806829048344E-3</v>
          </cell>
          <cell r="I98">
            <v>3.2269056633432948E-3</v>
          </cell>
          <cell r="K98">
            <v>3.3999999999999998E-3</v>
          </cell>
          <cell r="L98">
            <v>2.0568526755638535E-2</v>
          </cell>
          <cell r="M98">
            <v>2.8620338805828093E-3</v>
          </cell>
          <cell r="N98">
            <v>2.3430560636221343E-2</v>
          </cell>
          <cell r="O98">
            <v>6.1765865728733282E-3</v>
          </cell>
          <cell r="P98">
            <v>4.6077335833635026E-3</v>
          </cell>
          <cell r="Q98">
            <v>1.5688529895098253E-3</v>
          </cell>
          <cell r="S98">
            <v>1467019.406</v>
          </cell>
          <cell r="T98">
            <v>1388096.8589999999</v>
          </cell>
          <cell r="U98">
            <v>2855116.219</v>
          </cell>
        </row>
        <row r="99">
          <cell r="C99" t="str">
            <v>HRV</v>
          </cell>
          <cell r="D99">
            <v>6.946029469544591E-3</v>
          </cell>
          <cell r="E99">
            <v>2.980750181794023E-2</v>
          </cell>
          <cell r="F99">
            <v>5.6062058380178439E-3</v>
          </cell>
          <cell r="G99">
            <v>3.5413707655958075E-2</v>
          </cell>
          <cell r="H99">
            <v>8.6385532261850917E-3</v>
          </cell>
          <cell r="I99">
            <v>3.6088785805653729E-3</v>
          </cell>
          <cell r="K99">
            <v>3.3999999999999998E-3</v>
          </cell>
          <cell r="L99">
            <v>1.5217079529966251E-2</v>
          </cell>
          <cell r="M99">
            <v>2.8620338805828093E-3</v>
          </cell>
          <cell r="N99">
            <v>1.8079113410549061E-2</v>
          </cell>
          <cell r="O99">
            <v>6.1765865728733282E-3</v>
          </cell>
          <cell r="P99">
            <v>4.4100828130315562E-3</v>
          </cell>
          <cell r="Q99">
            <v>1.7665037598417717E-3</v>
          </cell>
          <cell r="S99">
            <v>818592.66410000005</v>
          </cell>
          <cell r="T99">
            <v>784882.07810000004</v>
          </cell>
          <cell r="U99">
            <v>1603474.719</v>
          </cell>
        </row>
        <row r="100">
          <cell r="C100" t="str">
            <v>CYP</v>
          </cell>
          <cell r="D100">
            <v>7.0635297198586066E-3</v>
          </cell>
          <cell r="E100">
            <v>3.9657492711115655E-2</v>
          </cell>
          <cell r="F100">
            <v>5.5181923871657108E-3</v>
          </cell>
          <cell r="G100">
            <v>4.5175685098281362E-2</v>
          </cell>
          <cell r="H100">
            <v>1.1492060758981437E-2</v>
          </cell>
          <cell r="I100">
            <v>4.4911694084322446E-4</v>
          </cell>
          <cell r="K100">
            <v>3.3999999999999998E-3</v>
          </cell>
          <cell r="L100">
            <v>2.0568526755638535E-2</v>
          </cell>
          <cell r="M100">
            <v>2.8620338805828093E-3</v>
          </cell>
          <cell r="N100">
            <v>2.3430560636221343E-2</v>
          </cell>
          <cell r="O100">
            <v>6.1765865728733282E-3</v>
          </cell>
          <cell r="P100">
            <v>5.9604060428227615E-3</v>
          </cell>
          <cell r="Q100">
            <v>2.1618053005056652E-4</v>
          </cell>
          <cell r="S100">
            <v>362045.32419999997</v>
          </cell>
          <cell r="T100">
            <v>336002.22269999998</v>
          </cell>
          <cell r="U100">
            <v>698047.55469999998</v>
          </cell>
        </row>
        <row r="101">
          <cell r="C101" t="str">
            <v>CZE</v>
          </cell>
          <cell r="D101">
            <v>7.0040804742853621E-3</v>
          </cell>
          <cell r="E101">
            <v>6.2382344314172611E-2</v>
          </cell>
          <cell r="F101">
            <v>5.5620057002287969E-3</v>
          </cell>
          <cell r="G101">
            <v>6.7944350014401397E-2</v>
          </cell>
          <cell r="H101">
            <v>1.3905237638739141E-2</v>
          </cell>
          <cell r="I101">
            <v>5.018672494951049E-3</v>
          </cell>
          <cell r="K101">
            <v>3.3999999999999998E-3</v>
          </cell>
          <cell r="L101">
            <v>3.2099999999999997E-2</v>
          </cell>
          <cell r="M101">
            <v>2.8620338805828093E-3</v>
          </cell>
          <cell r="N101">
            <v>3.4962033880582805E-2</v>
          </cell>
          <cell r="O101">
            <v>9.5914204423716912E-3</v>
          </cell>
          <cell r="P101">
            <v>7.1551996500092818E-3</v>
          </cell>
          <cell r="Q101">
            <v>2.4362207923624094E-3</v>
          </cell>
          <cell r="S101">
            <v>2417828.031</v>
          </cell>
          <cell r="T101">
            <v>2280918.969</v>
          </cell>
          <cell r="U101">
            <v>4698747.0630000001</v>
          </cell>
        </row>
        <row r="102">
          <cell r="C102" t="str">
            <v>DNK</v>
          </cell>
          <cell r="D102">
            <v>6.9074868030349467E-3</v>
          </cell>
          <cell r="E102">
            <v>4.6008793682102901E-2</v>
          </cell>
          <cell r="F102">
            <v>5.6363608390083168E-3</v>
          </cell>
          <cell r="G102">
            <v>5.1645154521111222E-2</v>
          </cell>
          <cell r="H102">
            <v>7.1671819168291333E-3</v>
          </cell>
          <cell r="I102">
            <v>2.9616475748201784E-3</v>
          </cell>
          <cell r="K102">
            <v>3.3999999999999998E-3</v>
          </cell>
          <cell r="L102">
            <v>2.3362366265054613E-2</v>
          </cell>
          <cell r="M102">
            <v>2.8620338805828093E-3</v>
          </cell>
          <cell r="N102">
            <v>2.6224400145637421E-2</v>
          </cell>
          <cell r="O102">
            <v>5.0971357233933435E-3</v>
          </cell>
          <cell r="P102">
            <v>3.6393549065028472E-3</v>
          </cell>
          <cell r="Q102">
            <v>1.4577808168904961E-3</v>
          </cell>
          <cell r="S102">
            <v>1323796.25</v>
          </cell>
          <cell r="T102">
            <v>1283228.5630000001</v>
          </cell>
          <cell r="U102">
            <v>2607024.8130000001</v>
          </cell>
        </row>
        <row r="103">
          <cell r="C103" t="str">
            <v>EST</v>
          </cell>
          <cell r="D103">
            <v>7.0435168261720853E-3</v>
          </cell>
          <cell r="E103">
            <v>2.789362196622527E-2</v>
          </cell>
          <cell r="F103">
            <v>5.5327819267605447E-3</v>
          </cell>
          <cell r="G103">
            <v>3.3426403892985818E-2</v>
          </cell>
          <cell r="H103">
            <v>8.9075063947774823E-3</v>
          </cell>
          <cell r="I103">
            <v>3.2500713027655394E-3</v>
          </cell>
          <cell r="K103">
            <v>3.3999999999999998E-3</v>
          </cell>
          <cell r="L103">
            <v>1.4428996511389288E-2</v>
          </cell>
          <cell r="M103">
            <v>2.8620338805828093E-3</v>
          </cell>
          <cell r="N103">
            <v>1.7291030391972096E-2</v>
          </cell>
          <cell r="O103">
            <v>6.1765865728733282E-3</v>
          </cell>
          <cell r="P103">
            <v>4.6077335833635026E-3</v>
          </cell>
          <cell r="Q103">
            <v>1.5688529895098253E-3</v>
          </cell>
          <cell r="S103">
            <v>305517.42580000003</v>
          </cell>
          <cell r="T103">
            <v>285097.97269999998</v>
          </cell>
          <cell r="U103">
            <v>590615.40229999996</v>
          </cell>
        </row>
        <row r="104">
          <cell r="C104" t="str">
            <v>FIN</v>
          </cell>
          <cell r="D104">
            <v>7.0055295687108856E-3</v>
          </cell>
          <cell r="E104">
            <v>3.9964564919151825E-2</v>
          </cell>
          <cell r="F104">
            <v>5.5609203410744174E-3</v>
          </cell>
          <cell r="G104">
            <v>4.5525485260226241E-2</v>
          </cell>
          <cell r="H104">
            <v>8.5687732025785477E-3</v>
          </cell>
          <cell r="I104">
            <v>3.6397924478854373E-3</v>
          </cell>
          <cell r="K104">
            <v>3.3999999999999998E-3</v>
          </cell>
          <cell r="L104">
            <v>2.0568526755638535E-2</v>
          </cell>
          <cell r="M104">
            <v>2.8620338805828093E-3</v>
          </cell>
          <cell r="N104">
            <v>2.3430560636221343E-2</v>
          </cell>
          <cell r="O104">
            <v>6.1765865728733282E-3</v>
          </cell>
          <cell r="P104">
            <v>4.4100828130315562E-3</v>
          </cell>
          <cell r="Q104">
            <v>1.7665037598417717E-3</v>
          </cell>
          <cell r="S104">
            <v>1243002.3910000001</v>
          </cell>
          <cell r="T104">
            <v>1172146.281</v>
          </cell>
          <cell r="U104">
            <v>2415148.656</v>
          </cell>
        </row>
        <row r="105">
          <cell r="C105" t="str">
            <v>FRA</v>
          </cell>
          <cell r="D105">
            <v>6.8085438285254091E-3</v>
          </cell>
          <cell r="E105">
            <v>4.1085496578267079E-2</v>
          </cell>
          <cell r="F105">
            <v>5.7168938059861075E-3</v>
          </cell>
          <cell r="G105">
            <v>4.6802390384253177E-2</v>
          </cell>
          <cell r="H105">
            <v>8.8091113416770093E-3</v>
          </cell>
          <cell r="I105">
            <v>3.5374465506287137E-3</v>
          </cell>
          <cell r="K105">
            <v>3.3999999999999998E-3</v>
          </cell>
          <cell r="L105">
            <v>2.0568526755638535E-2</v>
          </cell>
          <cell r="M105">
            <v>2.8620338805828093E-3</v>
          </cell>
          <cell r="N105">
            <v>2.3430560636221343E-2</v>
          </cell>
          <cell r="O105">
            <v>6.1765865728733282E-3</v>
          </cell>
          <cell r="P105">
            <v>4.4100828130315562E-3</v>
          </cell>
          <cell r="Q105">
            <v>1.7665037598417717E-3</v>
          </cell>
          <cell r="S105">
            <v>13975046.880000001</v>
          </cell>
          <cell r="T105">
            <v>13940017.130000001</v>
          </cell>
          <cell r="U105">
            <v>27915064</v>
          </cell>
        </row>
        <row r="106">
          <cell r="C106" t="str">
            <v>DEU</v>
          </cell>
          <cell r="D106">
            <v>6.9857289198665658E-3</v>
          </cell>
          <cell r="E106">
            <v>4.0071672281908451E-2</v>
          </cell>
          <cell r="F106">
            <v>5.5758239316286255E-3</v>
          </cell>
          <cell r="G106">
            <v>4.564749621353708E-2</v>
          </cell>
          <cell r="H106">
            <v>8.5917380140720402E-3</v>
          </cell>
          <cell r="I106">
            <v>3.6295048241704966E-3</v>
          </cell>
          <cell r="K106">
            <v>3.3999999999999998E-3</v>
          </cell>
          <cell r="L106">
            <v>2.0568526755638535E-2</v>
          </cell>
          <cell r="M106">
            <v>2.8620338805828093E-3</v>
          </cell>
          <cell r="N106">
            <v>2.3430560636221343E-2</v>
          </cell>
          <cell r="O106">
            <v>6.1765865728733282E-3</v>
          </cell>
          <cell r="P106">
            <v>4.4100828130315562E-3</v>
          </cell>
          <cell r="Q106">
            <v>1.7665037598417717E-3</v>
          </cell>
          <cell r="S106">
            <v>17480587.629999999</v>
          </cell>
          <cell r="T106">
            <v>16575151.130000001</v>
          </cell>
          <cell r="U106">
            <v>34055739</v>
          </cell>
        </row>
        <row r="107">
          <cell r="C107" t="str">
            <v>GRC</v>
          </cell>
          <cell r="D107">
            <v>6.9379980408381904E-3</v>
          </cell>
          <cell r="E107">
            <v>3.7919874139908404E-2</v>
          </cell>
          <cell r="F107">
            <v>5.6124354453775472E-3</v>
          </cell>
          <cell r="G107">
            <v>4.353230958528595E-2</v>
          </cell>
          <cell r="H107">
            <v>4.891743081745184E-3</v>
          </cell>
          <cell r="I107">
            <v>2.0389666787621065E-3</v>
          </cell>
          <cell r="K107">
            <v>3.3999999999999998E-3</v>
          </cell>
          <cell r="L107">
            <v>1.9337053511277069E-2</v>
          </cell>
          <cell r="M107">
            <v>2.8620338805828093E-3</v>
          </cell>
          <cell r="N107">
            <v>2.2199087391859877E-2</v>
          </cell>
          <cell r="O107">
            <v>3.4937259812669835E-3</v>
          </cell>
          <cell r="P107">
            <v>2.4945203506246262E-3</v>
          </cell>
          <cell r="Q107">
            <v>9.992056306423571E-4</v>
          </cell>
          <cell r="S107">
            <v>2065987.047</v>
          </cell>
          <cell r="T107">
            <v>1985404.156</v>
          </cell>
          <cell r="U107">
            <v>4051391.219</v>
          </cell>
        </row>
        <row r="108">
          <cell r="C108" t="str">
            <v>HUN</v>
          </cell>
          <cell r="D108">
            <v>6.967120900158684E-3</v>
          </cell>
          <cell r="E108">
            <v>4.0173410051907291E-2</v>
          </cell>
          <cell r="F108">
            <v>5.5899803633522455E-3</v>
          </cell>
          <cell r="G108">
            <v>4.5763390415259529E-2</v>
          </cell>
          <cell r="H108">
            <v>1.7567884175239573E-3</v>
          </cell>
          <cell r="I108">
            <v>6.2755712800241362E-4</v>
          </cell>
          <cell r="K108">
            <v>3.3999999999999998E-3</v>
          </cell>
          <cell r="L108">
            <v>2.0568526755638535E-2</v>
          </cell>
          <cell r="M108">
            <v>2.8620338805828093E-3</v>
          </cell>
          <cell r="N108">
            <v>2.3430560636221343E-2</v>
          </cell>
          <cell r="O108">
            <v>1.2057162671836783E-3</v>
          </cell>
          <cell r="P108">
            <v>8.9946433531902406E-4</v>
          </cell>
          <cell r="Q108">
            <v>3.0625193186465429E-4</v>
          </cell>
          <cell r="S108">
            <v>2201522.5780000002</v>
          </cell>
          <cell r="T108">
            <v>2098380.4219999998</v>
          </cell>
          <cell r="U108">
            <v>4299902.9689999996</v>
          </cell>
        </row>
        <row r="109">
          <cell r="C109" t="str">
            <v>ISL</v>
          </cell>
          <cell r="D109">
            <v>7.1109175662044449E-3</v>
          </cell>
          <cell r="E109">
            <v>3.9413729086011082E-2</v>
          </cell>
          <cell r="F109">
            <v>5.484273586748383E-3</v>
          </cell>
          <cell r="G109">
            <v>4.4898002672759459E-2</v>
          </cell>
          <cell r="H109">
            <v>8.4506688935341474E-3</v>
          </cell>
          <cell r="I109">
            <v>3.6945478284191331E-3</v>
          </cell>
          <cell r="K109">
            <v>3.3999999999999998E-3</v>
          </cell>
          <cell r="L109">
            <v>2.0568526755638535E-2</v>
          </cell>
          <cell r="M109">
            <v>2.8620338805828093E-3</v>
          </cell>
          <cell r="N109">
            <v>2.3430560636221343E-2</v>
          </cell>
          <cell r="O109">
            <v>6.1765865728733282E-3</v>
          </cell>
          <cell r="P109">
            <v>4.4100828130315562E-3</v>
          </cell>
          <cell r="Q109">
            <v>1.7665037598417717E-3</v>
          </cell>
          <cell r="S109">
            <v>102581.67479999999</v>
          </cell>
          <cell r="T109">
            <v>93986.916020000004</v>
          </cell>
          <cell r="U109">
            <v>196568.59179999999</v>
          </cell>
        </row>
        <row r="110">
          <cell r="C110" t="str">
            <v>IRL</v>
          </cell>
          <cell r="D110">
            <v>6.7794490920003074E-3</v>
          </cell>
          <cell r="E110">
            <v>7.6097573803474788E-2</v>
          </cell>
          <cell r="F110">
            <v>5.741472120112087E-3</v>
          </cell>
          <cell r="G110">
            <v>8.1839045923586873E-2</v>
          </cell>
          <cell r="H110">
            <v>8.8469838495587837E-3</v>
          </cell>
          <cell r="I110">
            <v>3.5223300913748323E-3</v>
          </cell>
          <cell r="K110">
            <v>3.3999999999999998E-3</v>
          </cell>
          <cell r="L110">
            <v>3.7933448059910432E-2</v>
          </cell>
          <cell r="M110">
            <v>2.8620338805828093E-3</v>
          </cell>
          <cell r="N110">
            <v>4.079548194049324E-2</v>
          </cell>
          <cell r="O110">
            <v>6.1765865728733282E-3</v>
          </cell>
          <cell r="P110">
            <v>4.4100828130315562E-3</v>
          </cell>
          <cell r="Q110">
            <v>1.7665037598417717E-3</v>
          </cell>
          <cell r="S110">
            <v>1242123.8910000001</v>
          </cell>
          <cell r="T110">
            <v>1249677.406</v>
          </cell>
          <cell r="U110">
            <v>2491801.281</v>
          </cell>
        </row>
        <row r="111">
          <cell r="C111" t="str">
            <v>ISR</v>
          </cell>
          <cell r="D111">
            <v>6.8752383694224766E-3</v>
          </cell>
          <cell r="E111">
            <v>4.0691749827173058E-2</v>
          </cell>
          <cell r="F111">
            <v>5.6621054122723202E-3</v>
          </cell>
          <cell r="G111">
            <v>4.635385523944538E-2</v>
          </cell>
          <cell r="H111">
            <v>1.1791770720595051E-2</v>
          </cell>
          <cell r="I111">
            <v>4.3714490438992465E-4</v>
          </cell>
          <cell r="K111">
            <v>3.3999999999999998E-3</v>
          </cell>
          <cell r="L111">
            <v>2.0568526755638535E-2</v>
          </cell>
          <cell r="M111">
            <v>2.8620338805828093E-3</v>
          </cell>
          <cell r="N111">
            <v>2.3430560636221343E-2</v>
          </cell>
          <cell r="O111">
            <v>6.1765865728733282E-3</v>
          </cell>
          <cell r="P111">
            <v>5.9604060428227615E-3</v>
          </cell>
          <cell r="Q111">
            <v>2.1618053005056652E-4</v>
          </cell>
          <cell r="S111">
            <v>2228301.156</v>
          </cell>
          <cell r="T111">
            <v>2180058.875</v>
          </cell>
          <cell r="U111">
            <v>4408360.125</v>
          </cell>
        </row>
        <row r="112">
          <cell r="C112" t="str">
            <v>ITA</v>
          </cell>
          <cell r="D112">
            <v>6.9365373849261868E-3</v>
          </cell>
          <cell r="E112">
            <v>4.0342951507417395E-2</v>
          </cell>
          <cell r="F112">
            <v>5.6135714253470088E-3</v>
          </cell>
          <cell r="G112">
            <v>4.59565229327644E-2</v>
          </cell>
          <cell r="H112">
            <v>8.649902794863721E-3</v>
          </cell>
          <cell r="I112">
            <v>3.6039468737515063E-3</v>
          </cell>
          <cell r="K112">
            <v>3.3999999999999998E-3</v>
          </cell>
          <cell r="L112">
            <v>2.0568526755638535E-2</v>
          </cell>
          <cell r="M112">
            <v>2.8620338805828093E-3</v>
          </cell>
          <cell r="N112">
            <v>2.3430560636221343E-2</v>
          </cell>
          <cell r="O112">
            <v>6.1765865728733282E-3</v>
          </cell>
          <cell r="P112">
            <v>4.4100828130315562E-3</v>
          </cell>
          <cell r="Q112">
            <v>1.7665037598417717E-3</v>
          </cell>
          <cell r="S112">
            <v>11965103.5</v>
          </cell>
          <cell r="T112">
            <v>11503159.130000001</v>
          </cell>
          <cell r="U112">
            <v>23468262.75</v>
          </cell>
        </row>
        <row r="113">
          <cell r="C113" t="str">
            <v>XKX</v>
          </cell>
          <cell r="D113" t="e">
            <v>#N/A</v>
          </cell>
          <cell r="E113" t="e">
            <v>#N/A</v>
          </cell>
          <cell r="F113" t="e">
            <v>#N/A</v>
          </cell>
          <cell r="G113" t="e">
            <v>#N/A</v>
          </cell>
          <cell r="H113" t="e">
            <v>#N/A</v>
          </cell>
          <cell r="I113" t="e">
            <v>#N/A</v>
          </cell>
          <cell r="K113">
            <v>5.4014869370234021E-3</v>
          </cell>
          <cell r="L113">
            <v>7.3070740498069209E-3</v>
          </cell>
          <cell r="M113">
            <v>2.8620338805828093E-3</v>
          </cell>
          <cell r="N113">
            <v>1.0169107930389731E-2</v>
          </cell>
          <cell r="O113">
            <v>6.2400739500772639E-3</v>
          </cell>
          <cell r="P113">
            <v>4.4554128003551664E-3</v>
          </cell>
          <cell r="Q113">
            <v>1.7846611497220972E-3</v>
          </cell>
          <cell r="S113" t="e">
            <v>#N/A</v>
          </cell>
          <cell r="T113" t="e">
            <v>#N/A</v>
          </cell>
          <cell r="U113" t="e">
            <v>#N/A</v>
          </cell>
        </row>
        <row r="114">
          <cell r="C114" t="str">
            <v>LVA</v>
          </cell>
          <cell r="D114">
            <v>6.9326661207333362E-3</v>
          </cell>
          <cell r="E114">
            <v>4.0364621657830967E-2</v>
          </cell>
          <cell r="F114">
            <v>5.6165867460560605E-3</v>
          </cell>
          <cell r="G114">
            <v>4.5981208403887024E-2</v>
          </cell>
          <cell r="H114">
            <v>9.0424280261863412E-3</v>
          </cell>
          <cell r="I114">
            <v>3.1989217555252877E-3</v>
          </cell>
          <cell r="K114">
            <v>3.3999999999999998E-3</v>
          </cell>
          <cell r="L114">
            <v>2.0568526755638535E-2</v>
          </cell>
          <cell r="M114">
            <v>2.8620338805828093E-3</v>
          </cell>
          <cell r="N114">
            <v>2.3430560636221343E-2</v>
          </cell>
          <cell r="O114">
            <v>6.1765865728733282E-3</v>
          </cell>
          <cell r="P114">
            <v>4.6077335833635026E-3</v>
          </cell>
          <cell r="Q114">
            <v>1.5688529895098253E-3</v>
          </cell>
          <cell r="S114">
            <v>395163.99609999999</v>
          </cell>
          <cell r="T114">
            <v>380323.97269999998</v>
          </cell>
          <cell r="U114">
            <v>775487.97660000005</v>
          </cell>
        </row>
        <row r="115">
          <cell r="C115" t="str">
            <v>LTU</v>
          </cell>
          <cell r="D115">
            <v>7.0665003006550094E-3</v>
          </cell>
          <cell r="E115">
            <v>3.9642025570815337E-2</v>
          </cell>
          <cell r="F115">
            <v>5.5160401922077955E-3</v>
          </cell>
          <cell r="G115">
            <v>4.5158065763023128E-2</v>
          </cell>
          <cell r="H115">
            <v>8.8805530267318366E-3</v>
          </cell>
          <cell r="I115">
            <v>3.2606765064866743E-3</v>
          </cell>
          <cell r="K115">
            <v>3.3999999999999998E-3</v>
          </cell>
          <cell r="L115">
            <v>2.0568526755638535E-2</v>
          </cell>
          <cell r="M115">
            <v>2.8620338805828093E-3</v>
          </cell>
          <cell r="N115">
            <v>2.3430560636221343E-2</v>
          </cell>
          <cell r="O115">
            <v>6.1765865728733282E-3</v>
          </cell>
          <cell r="P115">
            <v>4.6077335833635026E-3</v>
          </cell>
          <cell r="Q115">
            <v>1.5688529895098253E-3</v>
          </cell>
          <cell r="S115">
            <v>651717.54689999996</v>
          </cell>
          <cell r="T115">
            <v>604347.32030000002</v>
          </cell>
          <cell r="U115">
            <v>1256064.8589999999</v>
          </cell>
        </row>
        <row r="116">
          <cell r="C116" t="str">
            <v>LUX</v>
          </cell>
          <cell r="D116">
            <v>6.9421851393752093E-3</v>
          </cell>
          <cell r="E116">
            <v>4.0311421293089546E-2</v>
          </cell>
          <cell r="F116">
            <v>5.6091841134728801E-3</v>
          </cell>
          <cell r="G116">
            <v>4.5920605406562419E-2</v>
          </cell>
          <cell r="H116">
            <v>8.6431424246169626E-3</v>
          </cell>
          <cell r="I116">
            <v>3.6068812206541123E-3</v>
          </cell>
          <cell r="K116">
            <v>3.3999999999999998E-3</v>
          </cell>
          <cell r="L116">
            <v>2.0568526755638535E-2</v>
          </cell>
          <cell r="M116">
            <v>2.8620338805828093E-3</v>
          </cell>
          <cell r="N116">
            <v>2.3430560636221343E-2</v>
          </cell>
          <cell r="O116">
            <v>6.1765865728733282E-3</v>
          </cell>
          <cell r="P116">
            <v>4.4100828130315562E-3</v>
          </cell>
          <cell r="Q116">
            <v>1.7665037598417717E-3</v>
          </cell>
          <cell r="S116">
            <v>167214.0625</v>
          </cell>
          <cell r="T116">
            <v>160502</v>
          </cell>
          <cell r="U116">
            <v>327716.05859999999</v>
          </cell>
        </row>
        <row r="117">
          <cell r="C117" t="str">
            <v>MLT</v>
          </cell>
          <cell r="D117">
            <v>7.4234275054884825E-3</v>
          </cell>
          <cell r="E117">
            <v>3.7949973252437499E-2</v>
          </cell>
          <cell r="F117">
            <v>5.2805974149759015E-3</v>
          </cell>
          <cell r="G117">
            <v>4.3230570667413405E-2</v>
          </cell>
          <cell r="H117">
            <v>8.1368260733453903E-3</v>
          </cell>
          <cell r="I117">
            <v>3.8569154703994796E-3</v>
          </cell>
          <cell r="K117">
            <v>3.3999999999999998E-3</v>
          </cell>
          <cell r="L117">
            <v>2.0568526755638535E-2</v>
          </cell>
          <cell r="M117">
            <v>2.8620338805828093E-3</v>
          </cell>
          <cell r="N117">
            <v>2.3430560636221343E-2</v>
          </cell>
          <cell r="O117">
            <v>6.1765865728733282E-3</v>
          </cell>
          <cell r="P117">
            <v>4.4100828130315562E-3</v>
          </cell>
          <cell r="Q117">
            <v>1.7665037598417717E-3</v>
          </cell>
          <cell r="S117">
            <v>145588.10550000001</v>
          </cell>
          <cell r="T117">
            <v>123029.3213</v>
          </cell>
          <cell r="U117">
            <v>268617.42580000003</v>
          </cell>
        </row>
        <row r="118">
          <cell r="C118" t="str">
            <v>NLD</v>
          </cell>
          <cell r="D118">
            <v>5.7995634315588162E-3</v>
          </cell>
          <cell r="E118">
            <v>4.0701937349070162E-2</v>
          </cell>
          <cell r="F118">
            <v>5.6635229679959298E-3</v>
          </cell>
          <cell r="G118">
            <v>4.6365460317066086E-2</v>
          </cell>
          <cell r="H118">
            <v>8.72687268722417E-3</v>
          </cell>
          <cell r="I118">
            <v>3.5711846599726549E-3</v>
          </cell>
          <cell r="K118">
            <v>2.8687820941098977E-3</v>
          </cell>
          <cell r="L118">
            <v>2.0568526755638535E-2</v>
          </cell>
          <cell r="M118">
            <v>2.8620338805828093E-3</v>
          </cell>
          <cell r="N118">
            <v>2.3430560636221343E-2</v>
          </cell>
          <cell r="O118">
            <v>6.1765865728733282E-3</v>
          </cell>
          <cell r="P118">
            <v>4.4100828130315562E-3</v>
          </cell>
          <cell r="Q118">
            <v>1.7665037598417717E-3</v>
          </cell>
          <cell r="S118">
            <v>4051523.656</v>
          </cell>
          <cell r="T118">
            <v>3965815.75</v>
          </cell>
          <cell r="U118">
            <v>8017339.5</v>
          </cell>
        </row>
        <row r="119">
          <cell r="C119" t="str">
            <v>NOR</v>
          </cell>
          <cell r="D119">
            <v>6.962425719722466E-3</v>
          </cell>
          <cell r="E119">
            <v>4.0199249353212611E-2</v>
          </cell>
          <cell r="F119">
            <v>5.5935758058778566E-3</v>
          </cell>
          <cell r="G119">
            <v>4.5792825159090465E-2</v>
          </cell>
          <cell r="H119">
            <v>8.6190917208386741E-3</v>
          </cell>
          <cell r="I119">
            <v>3.6173974151496443E-3</v>
          </cell>
          <cell r="K119">
            <v>3.3999999999999998E-3</v>
          </cell>
          <cell r="L119">
            <v>2.0568526755638535E-2</v>
          </cell>
          <cell r="M119">
            <v>2.8620338805828093E-3</v>
          </cell>
          <cell r="N119">
            <v>2.3430560636221343E-2</v>
          </cell>
          <cell r="O119">
            <v>6.1765865728733282E-3</v>
          </cell>
          <cell r="P119">
            <v>4.4100828130315562E-3</v>
          </cell>
          <cell r="Q119">
            <v>1.7665037598417717E-3</v>
          </cell>
          <cell r="S119">
            <v>1311851.8589999999</v>
          </cell>
          <cell r="T119">
            <v>1252039.1089999999</v>
          </cell>
          <cell r="U119">
            <v>2563890.969</v>
          </cell>
        </row>
        <row r="120">
          <cell r="C120" t="str">
            <v>POL</v>
          </cell>
          <cell r="D120">
            <v>6.919462635630833E-3</v>
          </cell>
          <cell r="E120">
            <v>4.0438888847714877E-2</v>
          </cell>
          <cell r="F120">
            <v>5.6269207488842008E-3</v>
          </cell>
          <cell r="G120">
            <v>4.6065809596599075E-2</v>
          </cell>
          <cell r="H120">
            <v>9.0590652617567671E-3</v>
          </cell>
          <cell r="I120">
            <v>3.1928293063855791E-3</v>
          </cell>
          <cell r="K120">
            <v>3.3999999999999998E-3</v>
          </cell>
          <cell r="L120">
            <v>2.0568526755638535E-2</v>
          </cell>
          <cell r="M120">
            <v>2.8620338805828093E-3</v>
          </cell>
          <cell r="N120">
            <v>2.3430560636221343E-2</v>
          </cell>
          <cell r="O120">
            <v>6.1765865728733282E-3</v>
          </cell>
          <cell r="P120">
            <v>4.6077335833635026E-3</v>
          </cell>
          <cell r="Q120">
            <v>1.5688529895098253E-3</v>
          </cell>
          <cell r="S120">
            <v>9034730.3129999992</v>
          </cell>
          <cell r="T120">
            <v>8728060.9379999992</v>
          </cell>
          <cell r="U120">
            <v>17762791.629999999</v>
          </cell>
        </row>
        <row r="121">
          <cell r="C121" t="str">
            <v>PRT</v>
          </cell>
          <cell r="D121">
            <v>6.7658325830512647E-3</v>
          </cell>
          <cell r="E121">
            <v>4.134584800270636E-2</v>
          </cell>
          <cell r="F121">
            <v>5.7531207368915474E-3</v>
          </cell>
          <cell r="G121">
            <v>4.7098968739597902E-2</v>
          </cell>
          <cell r="H121">
            <v>9.0692089975228877E-3</v>
          </cell>
          <cell r="I121">
            <v>3.5962580244886396E-3</v>
          </cell>
          <cell r="K121">
            <v>3.3999999999999998E-3</v>
          </cell>
          <cell r="L121">
            <v>2.0568526755638535E-2</v>
          </cell>
          <cell r="M121">
            <v>2.8620338805828093E-3</v>
          </cell>
          <cell r="N121">
            <v>2.3430560636221343E-2</v>
          </cell>
          <cell r="O121">
            <v>6.3189145236520897E-3</v>
          </cell>
          <cell r="P121">
            <v>4.5117049698875922E-3</v>
          </cell>
          <cell r="Q121">
            <v>1.8072095537644975E-3</v>
          </cell>
          <cell r="S121">
            <v>2112227</v>
          </cell>
          <cell r="T121">
            <v>2133668.656</v>
          </cell>
          <cell r="U121">
            <v>4245895.5630000001</v>
          </cell>
        </row>
        <row r="122">
          <cell r="C122" t="str">
            <v>ROU</v>
          </cell>
          <cell r="D122">
            <v>6.9763207915154637E-3</v>
          </cell>
          <cell r="E122">
            <v>4.0122978116680155E-2</v>
          </cell>
          <cell r="F122">
            <v>5.5829629474236173E-3</v>
          </cell>
          <cell r="G122">
            <v>4.5705941064103764E-2</v>
          </cell>
          <cell r="H122">
            <v>8.9882953664683456E-3</v>
          </cell>
          <cell r="I122">
            <v>3.2190652145731133E-3</v>
          </cell>
          <cell r="K122">
            <v>3.3999999999999998E-3</v>
          </cell>
          <cell r="L122">
            <v>2.0568526755638535E-2</v>
          </cell>
          <cell r="M122">
            <v>2.8620338805828093E-3</v>
          </cell>
          <cell r="N122">
            <v>2.3430560636221343E-2</v>
          </cell>
          <cell r="O122">
            <v>6.1765865728733282E-3</v>
          </cell>
          <cell r="P122">
            <v>4.6077335833635026E-3</v>
          </cell>
          <cell r="Q122">
            <v>1.5688529895098253E-3</v>
          </cell>
          <cell r="S122">
            <v>4228438.5310000004</v>
          </cell>
          <cell r="T122">
            <v>4019966.844</v>
          </cell>
          <cell r="U122">
            <v>8248405.375</v>
          </cell>
        </row>
        <row r="123">
          <cell r="C123" t="str">
            <v>SRB</v>
          </cell>
          <cell r="D123">
            <v>1.0324862682664937E-2</v>
          </cell>
          <cell r="E123">
            <v>1.963625260871657E-2</v>
          </cell>
          <cell r="F123">
            <v>5.7660290533941613E-3</v>
          </cell>
          <cell r="G123">
            <v>2.5402281662110733E-2</v>
          </cell>
          <cell r="H123">
            <v>7.4800346755791742E-3</v>
          </cell>
          <cell r="I123">
            <v>2.9529107272421714E-3</v>
          </cell>
          <cell r="K123">
            <v>5.1999999999999998E-3</v>
          </cell>
          <cell r="L123">
            <v>9.7466765660411663E-3</v>
          </cell>
          <cell r="M123">
            <v>2.8620338805828093E-3</v>
          </cell>
          <cell r="N123">
            <v>1.2608710446623976E-2</v>
          </cell>
          <cell r="O123">
            <v>5.1999999999999998E-3</v>
          </cell>
          <cell r="P123">
            <v>3.7127999999999996E-3</v>
          </cell>
          <cell r="Q123">
            <v>1.4871999999999997E-3</v>
          </cell>
          <cell r="S123">
            <v>1417274</v>
          </cell>
          <cell r="T123">
            <v>1438053.1410000001</v>
          </cell>
          <cell r="U123">
            <v>2855327.156</v>
          </cell>
        </row>
        <row r="124">
          <cell r="C124" t="str">
            <v>SVK</v>
          </cell>
          <cell r="D124">
            <v>6.9662858285409572E-3</v>
          </cell>
          <cell r="E124">
            <v>4.0178002211726432E-2</v>
          </cell>
          <cell r="F124">
            <v>5.5906193452853496E-3</v>
          </cell>
          <cell r="G124">
            <v>4.5768621557011779E-2</v>
          </cell>
          <cell r="H124">
            <v>9.0006217899235123E-3</v>
          </cell>
          <cell r="I124">
            <v>3.214434808201886E-3</v>
          </cell>
          <cell r="K124">
            <v>3.3999999999999998E-3</v>
          </cell>
          <cell r="L124">
            <v>2.0568526755638535E-2</v>
          </cell>
          <cell r="M124">
            <v>2.8620338805828093E-3</v>
          </cell>
          <cell r="N124">
            <v>2.3430560636221343E-2</v>
          </cell>
          <cell r="O124">
            <v>6.1765865728733282E-3</v>
          </cell>
          <cell r="P124">
            <v>4.6077335833635026E-3</v>
          </cell>
          <cell r="Q124">
            <v>1.5688529895098253E-3</v>
          </cell>
          <cell r="S124">
            <v>1285637.406</v>
          </cell>
          <cell r="T124">
            <v>1225691.797</v>
          </cell>
          <cell r="U124">
            <v>2511329.2340000002</v>
          </cell>
        </row>
        <row r="125">
          <cell r="C125" t="str">
            <v>SVN</v>
          </cell>
          <cell r="D125">
            <v>7.2077947482135267E-3</v>
          </cell>
          <cell r="E125">
            <v>3.89342727039938E-2</v>
          </cell>
          <cell r="F125">
            <v>5.4175590171587577E-3</v>
          </cell>
          <cell r="G125">
            <v>4.4351831721152549E-2</v>
          </cell>
          <cell r="H125">
            <v>8.3478690005202704E-3</v>
          </cell>
          <cell r="I125">
            <v>3.7448813302608745E-3</v>
          </cell>
          <cell r="K125">
            <v>3.3999999999999998E-3</v>
          </cell>
          <cell r="L125">
            <v>2.0568526755638535E-2</v>
          </cell>
          <cell r="M125">
            <v>2.8620338805828093E-3</v>
          </cell>
          <cell r="N125">
            <v>2.3430560636221343E-2</v>
          </cell>
          <cell r="O125">
            <v>6.1765865728733282E-3</v>
          </cell>
          <cell r="P125">
            <v>4.4100828130315562E-3</v>
          </cell>
          <cell r="Q125">
            <v>1.7665037598417717E-3</v>
          </cell>
          <cell r="S125">
            <v>473488.375</v>
          </cell>
          <cell r="T125">
            <v>422780.26559999998</v>
          </cell>
          <cell r="U125">
            <v>896268.64060000004</v>
          </cell>
        </row>
        <row r="126">
          <cell r="C126" t="str">
            <v>ESP</v>
          </cell>
          <cell r="D126">
            <v>6.9041405393618829E-3</v>
          </cell>
          <cell r="E126">
            <v>4.0525772645416604E-2</v>
          </cell>
          <cell r="F126">
            <v>5.6390103056935077E-3</v>
          </cell>
          <cell r="G126">
            <v>4.6164782951110109E-2</v>
          </cell>
          <cell r="H126">
            <v>8.6891013416594033E-3</v>
          </cell>
          <cell r="I126">
            <v>3.58711477095846E-3</v>
          </cell>
          <cell r="K126">
            <v>3.3999999999999998E-3</v>
          </cell>
          <cell r="L126">
            <v>2.0568526755638535E-2</v>
          </cell>
          <cell r="M126">
            <v>2.8620338805828093E-3</v>
          </cell>
          <cell r="N126">
            <v>2.3430560636221343E-2</v>
          </cell>
          <cell r="O126">
            <v>6.1765865728733282E-3</v>
          </cell>
          <cell r="P126">
            <v>4.4100828130315562E-3</v>
          </cell>
          <cell r="Q126">
            <v>1.7665037598417717E-3</v>
          </cell>
          <cell r="S126">
            <v>10419657.75</v>
          </cell>
          <cell r="T126">
            <v>10109993.25</v>
          </cell>
          <cell r="U126">
            <v>20529651.25</v>
          </cell>
        </row>
        <row r="127">
          <cell r="C127" t="str">
            <v>SWE</v>
          </cell>
          <cell r="D127">
            <v>7.0174728442290663E-3</v>
          </cell>
          <cell r="E127">
            <v>3.9900529427881255E-2</v>
          </cell>
          <cell r="F127">
            <v>5.552010040995395E-3</v>
          </cell>
          <cell r="G127">
            <v>4.5452539468876653E-2</v>
          </cell>
          <cell r="H127">
            <v>8.5550433996212719E-3</v>
          </cell>
          <cell r="I127">
            <v>3.6459976952700527E-3</v>
          </cell>
          <cell r="K127">
            <v>3.3999999999999998E-3</v>
          </cell>
          <cell r="L127">
            <v>2.0568526755638535E-2</v>
          </cell>
          <cell r="M127">
            <v>2.8620338805828093E-3</v>
          </cell>
          <cell r="N127">
            <v>2.3430560636221343E-2</v>
          </cell>
          <cell r="O127">
            <v>6.1765865728733282E-3</v>
          </cell>
          <cell r="P127">
            <v>4.4100828130315562E-3</v>
          </cell>
          <cell r="Q127">
            <v>1.7665037598417717E-3</v>
          </cell>
          <cell r="S127">
            <v>2404209.5630000001</v>
          </cell>
          <cell r="T127">
            <v>2259674.9380000001</v>
          </cell>
          <cell r="U127">
            <v>4663884.5630000001</v>
          </cell>
        </row>
        <row r="128">
          <cell r="C128" t="str">
            <v>CHE</v>
          </cell>
          <cell r="D128">
            <v>6.9153453415158059E-3</v>
          </cell>
          <cell r="E128">
            <v>4.2884701840452927E-2</v>
          </cell>
          <cell r="F128">
            <v>5.6301591571590939E-3</v>
          </cell>
          <cell r="G128">
            <v>4.8514860997612021E-2</v>
          </cell>
          <cell r="H128">
            <v>8.6754626847965217E-3</v>
          </cell>
          <cell r="I128">
            <v>3.5929363371741043E-3</v>
          </cell>
          <cell r="K128">
            <v>3.3999999999999998E-3</v>
          </cell>
          <cell r="L128">
            <v>2.18E-2</v>
          </cell>
          <cell r="M128">
            <v>2.8620338805828093E-3</v>
          </cell>
          <cell r="N128">
            <v>2.4662033880582808E-2</v>
          </cell>
          <cell r="O128">
            <v>6.1765865728733282E-3</v>
          </cell>
          <cell r="P128">
            <v>4.4100828130315562E-3</v>
          </cell>
          <cell r="Q128">
            <v>1.7665037598417717E-3</v>
          </cell>
          <cell r="S128">
            <v>1976028.156</v>
          </cell>
          <cell r="T128">
            <v>1911190.922</v>
          </cell>
          <cell r="U128">
            <v>3887219.1880000001</v>
          </cell>
        </row>
        <row r="129">
          <cell r="C129" t="str">
            <v>TUR</v>
          </cell>
          <cell r="D129">
            <v>6.9027281246837784E-3</v>
          </cell>
          <cell r="E129">
            <v>4.0533819961797626E-2</v>
          </cell>
          <cell r="F129">
            <v>5.6401300597917897E-3</v>
          </cell>
          <cell r="G129">
            <v>4.6173950021589409E-2</v>
          </cell>
          <cell r="H129">
            <v>1.1746005356108364E-2</v>
          </cell>
          <cell r="I129">
            <v>4.3889277199679188E-4</v>
          </cell>
          <cell r="K129">
            <v>3.3999999999999998E-3</v>
          </cell>
          <cell r="L129">
            <v>2.0568526755638535E-2</v>
          </cell>
          <cell r="M129">
            <v>2.8620338805828093E-3</v>
          </cell>
          <cell r="N129">
            <v>2.3430560636221343E-2</v>
          </cell>
          <cell r="O129">
            <v>6.1765865728733282E-3</v>
          </cell>
          <cell r="P129">
            <v>5.9604060428227615E-3</v>
          </cell>
          <cell r="Q129">
            <v>2.1618053005056652E-4</v>
          </cell>
          <cell r="S129">
            <v>23187047.5</v>
          </cell>
          <cell r="T129">
            <v>22507017.5</v>
          </cell>
          <cell r="U129">
            <v>45694065.5</v>
          </cell>
        </row>
        <row r="130">
          <cell r="C130" t="str">
            <v>GBR</v>
          </cell>
          <cell r="D130">
            <v>4.841960120799146E-3</v>
          </cell>
          <cell r="E130">
            <v>4.0783623866872891E-2</v>
          </cell>
          <cell r="F130">
            <v>5.6748893426670855E-3</v>
          </cell>
          <cell r="G130">
            <v>4.6458513209539976E-2</v>
          </cell>
          <cell r="H130">
            <v>8.7443870339004338E-3</v>
          </cell>
          <cell r="I130">
            <v>3.5638919826648384E-3</v>
          </cell>
          <cell r="K130">
            <v>2.3999999999999998E-3</v>
          </cell>
          <cell r="L130">
            <v>2.0568526755638535E-2</v>
          </cell>
          <cell r="M130">
            <v>2.8620338805828093E-3</v>
          </cell>
          <cell r="N130">
            <v>2.3430560636221343E-2</v>
          </cell>
          <cell r="O130">
            <v>6.1765865728733282E-3</v>
          </cell>
          <cell r="P130">
            <v>4.4100828130315562E-3</v>
          </cell>
          <cell r="Q130">
            <v>1.7665037598417717E-3</v>
          </cell>
          <cell r="S130">
            <v>15417593.75</v>
          </cell>
          <cell r="T130">
            <v>15152673.25</v>
          </cell>
          <cell r="U130">
            <v>30570266.5</v>
          </cell>
        </row>
        <row r="131">
          <cell r="C131" t="str">
            <v>BHS</v>
          </cell>
          <cell r="D131">
            <v>3.1906164715494637E-2</v>
          </cell>
          <cell r="E131">
            <v>3.8327201931927644E-2</v>
          </cell>
          <cell r="F131">
            <v>1.3088484415373761E-3</v>
          </cell>
          <cell r="G131">
            <v>3.9636050373465022E-2</v>
          </cell>
          <cell r="H131">
            <v>3.4720176923608479E-3</v>
          </cell>
          <cell r="I131">
            <v>7.2333129066262441E-4</v>
          </cell>
          <cell r="K131">
            <v>1.6477496465055211E-2</v>
          </cell>
          <cell r="L131">
            <v>1.8533650879910629E-2</v>
          </cell>
          <cell r="M131">
            <v>6.3291184452370531E-4</v>
          </cell>
          <cell r="N131">
            <v>1.9166562724434334E-2</v>
          </cell>
          <cell r="O131">
            <v>2.0524968011729019E-3</v>
          </cell>
          <cell r="P131">
            <v>1.6789423833594339E-3</v>
          </cell>
          <cell r="Q131">
            <v>3.7355441781346813E-4</v>
          </cell>
          <cell r="S131">
            <v>100348.16989999999</v>
          </cell>
          <cell r="T131">
            <v>107169.75</v>
          </cell>
          <cell r="U131">
            <v>207517.91409999999</v>
          </cell>
        </row>
        <row r="132">
          <cell r="C132" t="str">
            <v>BRB</v>
          </cell>
          <cell r="D132">
            <v>3.2575950982840128E-2</v>
          </cell>
          <cell r="E132">
            <v>3.9706799134829121E-2</v>
          </cell>
          <cell r="F132">
            <v>1.2807257492255272E-3</v>
          </cell>
          <cell r="G132">
            <v>4.0987524884054653E-2</v>
          </cell>
          <cell r="H132">
            <v>3.3974158651631403E-3</v>
          </cell>
          <cell r="I132">
            <v>7.3851573446986885E-4</v>
          </cell>
          <cell r="K132">
            <v>1.6477496465055211E-2</v>
          </cell>
          <cell r="L132">
            <v>1.9622392612746311E-2</v>
          </cell>
          <cell r="M132">
            <v>6.3291184452370531E-4</v>
          </cell>
          <cell r="N132">
            <v>2.0255304457270015E-2</v>
          </cell>
          <cell r="O132">
            <v>2.0524968011729019E-3</v>
          </cell>
          <cell r="P132">
            <v>1.6789423833594339E-3</v>
          </cell>
          <cell r="Q132">
            <v>3.7355441781346813E-4</v>
          </cell>
          <cell r="S132">
            <v>60849.28613</v>
          </cell>
          <cell r="T132">
            <v>62281.997069999998</v>
          </cell>
          <cell r="U132">
            <v>123131.28320000001</v>
          </cell>
        </row>
        <row r="133">
          <cell r="C133" t="str">
            <v>BLZ</v>
          </cell>
          <cell r="D133">
            <v>3.3384089398208416E-2</v>
          </cell>
          <cell r="E133">
            <v>3.1396451779238631E-2</v>
          </cell>
          <cell r="F133">
            <v>7.8984784350285859E-4</v>
          </cell>
          <cell r="G133">
            <v>3.2186299622741492E-2</v>
          </cell>
          <cell r="H133">
            <v>3.5260233745413767E-3</v>
          </cell>
          <cell r="I133">
            <v>5.4059764417957272E-4</v>
          </cell>
          <cell r="K133">
            <v>1.6477496465055211E-2</v>
          </cell>
          <cell r="L133">
            <v>1.5900000000000001E-2</v>
          </cell>
          <cell r="M133">
            <v>4.0000000000000002E-4</v>
          </cell>
          <cell r="N133">
            <v>1.6300000000000002E-2</v>
          </cell>
          <cell r="O133">
            <v>2.0524968011729019E-3</v>
          </cell>
          <cell r="P133">
            <v>1.7856722170204247E-3</v>
          </cell>
          <cell r="Q133">
            <v>2.6682458415247724E-4</v>
          </cell>
          <cell r="S133">
            <v>120848.3262</v>
          </cell>
          <cell r="T133">
            <v>117781.1465</v>
          </cell>
          <cell r="U133">
            <v>238629.47459999999</v>
          </cell>
        </row>
        <row r="134">
          <cell r="C134" t="str">
            <v>CUB</v>
          </cell>
          <cell r="D134">
            <v>3.0964670804635018E-2</v>
          </cell>
          <cell r="E134">
            <v>3.6340658480088432E-2</v>
          </cell>
          <cell r="F134">
            <v>1.2410093045817487E-3</v>
          </cell>
          <cell r="G134">
            <v>3.7581667784670182E-2</v>
          </cell>
          <cell r="H134">
            <v>3.2920589773030788E-3</v>
          </cell>
          <cell r="I134">
            <v>7.6235230782131509E-4</v>
          </cell>
          <cell r="K134">
            <v>1.5172761276564892E-2</v>
          </cell>
          <cell r="L134">
            <v>1.8533650879910629E-2</v>
          </cell>
          <cell r="M134">
            <v>6.3291184452370531E-4</v>
          </cell>
          <cell r="N134">
            <v>1.9166562724434334E-2</v>
          </cell>
          <cell r="O134">
            <v>2.0524968011729019E-3</v>
          </cell>
          <cell r="P134">
            <v>1.6789423833594339E-3</v>
          </cell>
          <cell r="Q134">
            <v>3.7355441781346813E-4</v>
          </cell>
          <cell r="S134">
            <v>2405292.0630000001</v>
          </cell>
          <cell r="T134">
            <v>2310988.531</v>
          </cell>
          <cell r="U134">
            <v>4716280.5630000001</v>
          </cell>
        </row>
        <row r="135">
          <cell r="C135" t="str">
            <v>DOM</v>
          </cell>
          <cell r="D135">
            <v>3.5918138179637314E-2</v>
          </cell>
          <cell r="E135">
            <v>4.6249819696265515E-2</v>
          </cell>
          <cell r="F135">
            <v>1.2534810072254358E-3</v>
          </cell>
          <cell r="G135">
            <v>4.7503300703490951E-2</v>
          </cell>
          <cell r="H135">
            <v>3.3251430005241957E-3</v>
          </cell>
          <cell r="I135">
            <v>7.5453854488296906E-4</v>
          </cell>
          <cell r="K135">
            <v>1.7782231653545533E-2</v>
          </cell>
          <cell r="L135">
            <v>2.3352614458551336E-2</v>
          </cell>
          <cell r="M135">
            <v>6.3291184452370531E-4</v>
          </cell>
          <cell r="N135">
            <v>2.3985526303075041E-2</v>
          </cell>
          <cell r="O135">
            <v>2.0524968011729019E-3</v>
          </cell>
          <cell r="P135">
            <v>1.6789423833594339E-3</v>
          </cell>
          <cell r="Q135">
            <v>3.7355441781346813E-4</v>
          </cell>
          <cell r="S135">
            <v>2986708.25</v>
          </cell>
          <cell r="T135">
            <v>2928463.281</v>
          </cell>
          <cell r="U135">
            <v>5915171.4380000001</v>
          </cell>
        </row>
        <row r="136">
          <cell r="C136" t="str">
            <v>GUY</v>
          </cell>
          <cell r="D136">
            <v>3.2243578412253067E-2</v>
          </cell>
          <cell r="E136">
            <v>3.7903598269000409E-2</v>
          </cell>
          <cell r="F136">
            <v>1.2943826583310634E-3</v>
          </cell>
          <cell r="G136">
            <v>3.9197980927331469E-2</v>
          </cell>
          <cell r="H136">
            <v>3.6519195701167685E-3</v>
          </cell>
          <cell r="I136">
            <v>5.2212903942555264E-4</v>
          </cell>
          <cell r="K136">
            <v>1.6477496465055211E-2</v>
          </cell>
          <cell r="L136">
            <v>1.8533650879910629E-2</v>
          </cell>
          <cell r="M136">
            <v>6.3291184452370531E-4</v>
          </cell>
          <cell r="N136">
            <v>1.9166562724434334E-2</v>
          </cell>
          <cell r="O136">
            <v>2.0524968011729019E-3</v>
          </cell>
          <cell r="P136">
            <v>1.7856722170204247E-3</v>
          </cell>
          <cell r="Q136">
            <v>2.6682458415247724E-4</v>
          </cell>
          <cell r="S136">
            <v>206609.53909999999</v>
          </cell>
          <cell r="T136">
            <v>215932.4063</v>
          </cell>
          <cell r="U136">
            <v>422541.94919999997</v>
          </cell>
        </row>
        <row r="137">
          <cell r="C137" t="str">
            <v>HTI</v>
          </cell>
          <cell r="D137">
            <v>3.2826922023535106E-2</v>
          </cell>
          <cell r="E137">
            <v>3.721248248570367E-2</v>
          </cell>
          <cell r="F137">
            <v>1.2707815142272906E-3</v>
          </cell>
          <cell r="G137">
            <v>3.8483263999930961E-2</v>
          </cell>
          <cell r="H137">
            <v>3.3710365237855275E-3</v>
          </cell>
          <cell r="I137">
            <v>7.4420539376936733E-4</v>
          </cell>
          <cell r="K137">
            <v>1.6477496465055211E-2</v>
          </cell>
          <cell r="L137">
            <v>1.8533650879910629E-2</v>
          </cell>
          <cell r="M137">
            <v>6.3291184452370531E-4</v>
          </cell>
          <cell r="N137">
            <v>1.9166562724434334E-2</v>
          </cell>
          <cell r="O137">
            <v>2.0524968011729019E-3</v>
          </cell>
          <cell r="P137">
            <v>1.6789423833594339E-3</v>
          </cell>
          <cell r="Q137">
            <v>3.7355441781346813E-4</v>
          </cell>
          <cell r="S137">
            <v>3197407.344</v>
          </cell>
          <cell r="T137">
            <v>3222453.781</v>
          </cell>
          <cell r="U137">
            <v>6419861.125</v>
          </cell>
        </row>
        <row r="138">
          <cell r="C138" t="str">
            <v>JAM</v>
          </cell>
          <cell r="D138">
            <v>3.3386712024053244E-2</v>
          </cell>
          <cell r="E138">
            <v>3.4444421419298391E-2</v>
          </cell>
          <cell r="F138">
            <v>4.6779143800745274E-3</v>
          </cell>
          <cell r="G138">
            <v>3.9122335799372923E-2</v>
          </cell>
          <cell r="H138">
            <v>3.3150186397416805E-3</v>
          </cell>
          <cell r="I138">
            <v>7.5689615830297409E-4</v>
          </cell>
          <cell r="K138">
            <v>1.6477496465055211E-2</v>
          </cell>
          <cell r="L138">
            <v>1.7444909147074944E-2</v>
          </cell>
          <cell r="M138">
            <v>2.3692019780153354E-3</v>
          </cell>
          <cell r="N138">
            <v>1.9814111125090281E-2</v>
          </cell>
          <cell r="O138">
            <v>2.0524968011729019E-3</v>
          </cell>
          <cell r="P138">
            <v>1.6789423833594339E-3</v>
          </cell>
          <cell r="Q138">
            <v>3.7355441781346813E-4</v>
          </cell>
          <cell r="S138">
            <v>817781.76560000004</v>
          </cell>
          <cell r="T138">
            <v>796902.48439999996</v>
          </cell>
          <cell r="U138">
            <v>1614684.2339999999</v>
          </cell>
        </row>
        <row r="139">
          <cell r="C139" t="str">
            <v>SUR</v>
          </cell>
          <cell r="D139">
            <v>3.3450605855164281E-2</v>
          </cell>
          <cell r="E139">
            <v>3.6526121195117396E-2</v>
          </cell>
          <cell r="F139">
            <v>1.2473427328857528E-3</v>
          </cell>
          <cell r="G139">
            <v>3.7773463928003147E-2</v>
          </cell>
          <cell r="H139">
            <v>3.5192030019482339E-3</v>
          </cell>
          <cell r="I139">
            <v>5.416747632676687E-4</v>
          </cell>
          <cell r="K139">
            <v>1.6477496465055211E-2</v>
          </cell>
          <cell r="L139">
            <v>1.8533650879910629E-2</v>
          </cell>
          <cell r="M139">
            <v>6.3291184452370531E-4</v>
          </cell>
          <cell r="N139">
            <v>1.9166562724434334E-2</v>
          </cell>
          <cell r="O139">
            <v>2.0524968011729019E-3</v>
          </cell>
          <cell r="P139">
            <v>1.7856722170204247E-3</v>
          </cell>
          <cell r="Q139">
            <v>2.6682458415247724E-4</v>
          </cell>
          <cell r="S139">
            <v>166403.79879999999</v>
          </cell>
          <cell r="T139">
            <v>161544.82620000001</v>
          </cell>
          <cell r="U139">
            <v>327948.625</v>
          </cell>
        </row>
        <row r="140">
          <cell r="C140" t="str">
            <v>TTO</v>
          </cell>
          <cell r="D140">
            <v>3.3415350971753924E-2</v>
          </cell>
          <cell r="E140">
            <v>3.6563571182834334E-2</v>
          </cell>
          <cell r="F140">
            <v>1.2486216250455812E-3</v>
          </cell>
          <cell r="G140">
            <v>3.781219280787991E-2</v>
          </cell>
          <cell r="H140">
            <v>3.3122523858686286E-3</v>
          </cell>
          <cell r="I140">
            <v>7.5754541988575213E-4</v>
          </cell>
          <cell r="K140">
            <v>1.6477496465055211E-2</v>
          </cell>
          <cell r="L140">
            <v>1.8533650879910629E-2</v>
          </cell>
          <cell r="M140">
            <v>6.3291184452370531E-4</v>
          </cell>
          <cell r="N140">
            <v>1.9166562724434334E-2</v>
          </cell>
          <cell r="O140">
            <v>2.0524968011729019E-3</v>
          </cell>
          <cell r="P140">
            <v>1.6789423833594339E-3</v>
          </cell>
          <cell r="Q140">
            <v>3.7355441781346813E-4</v>
          </cell>
          <cell r="S140">
            <v>356295.87109999999</v>
          </cell>
          <cell r="T140">
            <v>346612.01949999999</v>
          </cell>
          <cell r="U140">
            <v>702907.89060000004</v>
          </cell>
        </row>
        <row r="141">
          <cell r="C141" t="str">
            <v>ALB</v>
          </cell>
          <cell r="D141">
            <v>3.2799190922379899E-3</v>
          </cell>
          <cell r="E141">
            <v>9.670326655141245E-3</v>
          </cell>
          <cell r="F141">
            <v>1.5667405250249832E-3</v>
          </cell>
          <cell r="G141">
            <v>1.1237067180166229E-2</v>
          </cell>
          <cell r="H141">
            <v>7.1501935630795812E-3</v>
          </cell>
          <cell r="I141">
            <v>2.9302082968370741E-3</v>
          </cell>
          <cell r="K141">
            <v>1.6212441367439356E-3</v>
          </cell>
          <cell r="L141">
            <v>4.8903428289475137E-3</v>
          </cell>
          <cell r="M141">
            <v>7.9231018398989955E-4</v>
          </cell>
          <cell r="N141">
            <v>5.6826530129374135E-3</v>
          </cell>
          <cell r="O141">
            <v>5.0642804517849627E-3</v>
          </cell>
          <cell r="P141">
            <v>3.6158962425744631E-3</v>
          </cell>
          <cell r="Q141">
            <v>1.4483842092104992E-3</v>
          </cell>
          <cell r="S141">
            <v>667110.63280000002</v>
          </cell>
          <cell r="T141">
            <v>652056.14060000004</v>
          </cell>
          <cell r="U141">
            <v>1319166.7660000001</v>
          </cell>
        </row>
        <row r="142">
          <cell r="C142" t="str">
            <v>ARM</v>
          </cell>
          <cell r="D142">
            <v>1.0963144785648046E-2</v>
          </cell>
          <cell r="E142">
            <v>3.1401423832405739E-2</v>
          </cell>
          <cell r="F142">
            <v>1.5797667653436617E-3</v>
          </cell>
          <cell r="G142">
            <v>3.2981190597749406E-2</v>
          </cell>
          <cell r="H142">
            <v>1.4884474536755959E-2</v>
          </cell>
          <cell r="I142">
            <v>4.725929332081877E-3</v>
          </cell>
          <cell r="K142">
            <v>5.6729744927294917E-3</v>
          </cell>
          <cell r="L142">
            <v>1.5152484502847702E-2</v>
          </cell>
          <cell r="M142">
            <v>7.6230274008405607E-4</v>
          </cell>
          <cell r="N142">
            <v>1.5914787242931758E-2</v>
          </cell>
          <cell r="O142">
            <v>9.6278471702323301E-3</v>
          </cell>
          <cell r="P142">
            <v>7.1823739889933184E-3</v>
          </cell>
          <cell r="Q142">
            <v>2.4454731812390117E-3</v>
          </cell>
          <cell r="S142">
            <v>697310.32030000002</v>
          </cell>
          <cell r="T142">
            <v>747768.67189999996</v>
          </cell>
          <cell r="U142">
            <v>1445078.9839999999</v>
          </cell>
        </row>
        <row r="143">
          <cell r="C143" t="str">
            <v>AZE</v>
          </cell>
          <cell r="D143">
            <v>1.0747369780348744E-2</v>
          </cell>
          <cell r="E143">
            <v>8.5021712431323782E-3</v>
          </cell>
          <cell r="F143">
            <v>1.5916275127135604E-3</v>
          </cell>
          <cell r="G143">
            <v>1.0093798755845939E-2</v>
          </cell>
          <cell r="H143">
            <v>1.6327717666389102E-2</v>
          </cell>
          <cell r="I143">
            <v>5.5105680672241546E-3</v>
          </cell>
          <cell r="K143">
            <v>5.3973426763421406E-3</v>
          </cell>
          <cell r="L143">
            <v>4.2323702048069371E-3</v>
          </cell>
          <cell r="M143">
            <v>7.9231018398989955E-4</v>
          </cell>
          <cell r="N143">
            <v>5.0246803887968369E-3</v>
          </cell>
          <cell r="O143">
            <v>1.0895331663593143E-2</v>
          </cell>
          <cell r="P143">
            <v>8.1279174210404856E-3</v>
          </cell>
          <cell r="Q143">
            <v>2.7674142425526587E-3</v>
          </cell>
          <cell r="S143">
            <v>2699447.031</v>
          </cell>
          <cell r="T143">
            <v>2723320.844</v>
          </cell>
          <cell r="U143">
            <v>5422767.8130000001</v>
          </cell>
        </row>
        <row r="144">
          <cell r="C144" t="str">
            <v>BLR</v>
          </cell>
          <cell r="D144">
            <v>8.5299355819696953E-3</v>
          </cell>
          <cell r="E144">
            <v>1.3718532885352269E-2</v>
          </cell>
          <cell r="F144">
            <v>1.7294657511881752E-3</v>
          </cell>
          <cell r="G144">
            <v>1.5447998636540443E-2</v>
          </cell>
          <cell r="H144">
            <v>2.689844443901112E-2</v>
          </cell>
          <cell r="I144">
            <v>9.3461630075359087E-3</v>
          </cell>
          <cell r="K144">
            <v>4.2217037862599741E-3</v>
          </cell>
          <cell r="L144">
            <v>6.9288470133453961E-3</v>
          </cell>
          <cell r="M144">
            <v>8.7350474755199241E-4</v>
          </cell>
          <cell r="N144">
            <v>7.8023517608973884E-3</v>
          </cell>
          <cell r="O144">
            <v>1.8211329043835836E-2</v>
          </cell>
          <cell r="P144">
            <v>1.3585651466701534E-2</v>
          </cell>
          <cell r="Q144">
            <v>4.6256775771343021E-3</v>
          </cell>
          <cell r="S144">
            <v>2067913.5630000001</v>
          </cell>
          <cell r="T144">
            <v>2026380.906</v>
          </cell>
          <cell r="U144">
            <v>4094294.5</v>
          </cell>
        </row>
        <row r="145">
          <cell r="C145" t="str">
            <v>BIH</v>
          </cell>
          <cell r="D145">
            <v>4.5931951951044599E-3</v>
          </cell>
          <cell r="E145">
            <v>7.5008844210181901E-3</v>
          </cell>
          <cell r="F145">
            <v>1.5423834916393001E-3</v>
          </cell>
          <cell r="G145">
            <v>9.0432679126574902E-3</v>
          </cell>
          <cell r="H145">
            <v>1.013706481536154E-2</v>
          </cell>
          <cell r="I145">
            <v>3.6458486861141656E-3</v>
          </cell>
          <cell r="K145">
            <v>2.233707200075946E-3</v>
          </cell>
          <cell r="L145">
            <v>3.8531449201310067E-3</v>
          </cell>
          <cell r="M145">
            <v>7.9231018398989955E-4</v>
          </cell>
          <cell r="N145">
            <v>4.6454551041209061E-3</v>
          </cell>
          <cell r="O145">
            <v>6.9803350002373317E-3</v>
          </cell>
          <cell r="P145">
            <v>5.2073299101770493E-3</v>
          </cell>
          <cell r="Q145">
            <v>1.7730050900602822E-3</v>
          </cell>
          <cell r="S145">
            <v>687181.82810000004</v>
          </cell>
          <cell r="T145">
            <v>650549.1875</v>
          </cell>
          <cell r="U145">
            <v>1337731.0160000001</v>
          </cell>
        </row>
        <row r="146">
          <cell r="C146" t="str">
            <v>GEO</v>
          </cell>
          <cell r="D146">
            <v>7.1044402381329821E-3</v>
          </cell>
          <cell r="E146">
            <v>2.0366157187765695E-2</v>
          </cell>
          <cell r="F146">
            <v>1.6033740971908774E-3</v>
          </cell>
          <cell r="G146">
            <v>2.1969531284956573E-2</v>
          </cell>
          <cell r="H146">
            <v>4.4910496660110141E-2</v>
          </cell>
          <cell r="I146">
            <v>1.4937671302367655E-2</v>
          </cell>
          <cell r="K146">
            <v>3.5937684252066371E-3</v>
          </cell>
          <cell r="L146">
            <v>1.0063973078320765E-2</v>
          </cell>
          <cell r="M146">
            <v>7.9231018398989955E-4</v>
          </cell>
          <cell r="N146">
            <v>1.0856283262310664E-2</v>
          </cell>
          <cell r="O146">
            <v>2.9748796811629584E-2</v>
          </cell>
          <cell r="P146">
            <v>2.2192602421475669E-2</v>
          </cell>
          <cell r="Q146">
            <v>7.5561943901539148E-3</v>
          </cell>
          <cell r="S146">
            <v>852733.82030000002</v>
          </cell>
          <cell r="T146">
            <v>872917.77339999995</v>
          </cell>
          <cell r="U146">
            <v>1725651.578</v>
          </cell>
        </row>
        <row r="147">
          <cell r="C147" t="str">
            <v>KAZ</v>
          </cell>
          <cell r="D147">
            <v>4.516791332427602E-3</v>
          </cell>
          <cell r="E147">
            <v>1.154781409706878E-2</v>
          </cell>
          <cell r="F147">
            <v>1.5751481652912607E-3</v>
          </cell>
          <cell r="G147">
            <v>1.3122962262360042E-2</v>
          </cell>
          <cell r="H147">
            <v>2.0037360030358369E-2</v>
          </cell>
          <cell r="I147">
            <v>2.923633731050587E-3</v>
          </cell>
          <cell r="K147">
            <v>2.2448147337996872E-3</v>
          </cell>
          <cell r="L147">
            <v>5.808628618907033E-3</v>
          </cell>
          <cell r="M147">
            <v>7.9231018398989955E-4</v>
          </cell>
          <cell r="N147">
            <v>6.6009388028969327E-3</v>
          </cell>
          <cell r="O147">
            <v>1.153195384480964E-2</v>
          </cell>
          <cell r="P147">
            <v>1.0078927660363625E-2</v>
          </cell>
          <cell r="Q147">
            <v>1.4530261844460147E-3</v>
          </cell>
          <cell r="S147">
            <v>4927585.9380000001</v>
          </cell>
          <cell r="T147">
            <v>4868675.8130000001</v>
          </cell>
          <cell r="U147">
            <v>9796261.75</v>
          </cell>
        </row>
        <row r="148">
          <cell r="C148" t="str">
            <v>KGZ</v>
          </cell>
          <cell r="D148">
            <v>3.8339216011350923E-3</v>
          </cell>
          <cell r="E148">
            <v>9.8928681664029808E-3</v>
          </cell>
          <cell r="F148">
            <v>1.5915343974278445E-3</v>
          </cell>
          <cell r="G148">
            <v>1.1484402563830824E-2</v>
          </cell>
          <cell r="H148">
            <v>1.1885073268436202E-2</v>
          </cell>
          <cell r="I148">
            <v>1.6985861751511251E-3</v>
          </cell>
          <cell r="K148">
            <v>1.925288547846567E-3</v>
          </cell>
          <cell r="L148">
            <v>4.924945517846357E-3</v>
          </cell>
          <cell r="M148">
            <v>7.9231018398989955E-4</v>
          </cell>
          <cell r="N148">
            <v>5.7172557018362567E-3</v>
          </cell>
          <cell r="O148">
            <v>6.7697033712947078E-3</v>
          </cell>
          <cell r="P148">
            <v>5.9167207465115742E-3</v>
          </cell>
          <cell r="Q148">
            <v>8.5298262478313317E-4</v>
          </cell>
          <cell r="S148">
            <v>1788287.578</v>
          </cell>
          <cell r="T148">
            <v>1803892.906</v>
          </cell>
          <cell r="U148">
            <v>3592180.5</v>
          </cell>
        </row>
        <row r="149">
          <cell r="C149" t="str">
            <v>MNE</v>
          </cell>
          <cell r="D149">
            <v>6.9911862307133459E-3</v>
          </cell>
          <cell r="E149">
            <v>1.2708367288178856E-2</v>
          </cell>
          <cell r="F149">
            <v>1.5809991108148116E-3</v>
          </cell>
          <cell r="G149">
            <v>1.4289366398993667E-2</v>
          </cell>
          <cell r="H149">
            <v>1.3717146819092349E-2</v>
          </cell>
          <cell r="I149">
            <v>5.5197716211299597E-3</v>
          </cell>
          <cell r="K149">
            <v>3.4875864575154673E-3</v>
          </cell>
          <cell r="L149">
            <v>6.3687378161262145E-3</v>
          </cell>
          <cell r="M149">
            <v>7.9231018398989955E-4</v>
          </cell>
          <cell r="N149">
            <v>7.1610480001161143E-3</v>
          </cell>
          <cell r="O149">
            <v>9.6278471702323301E-3</v>
          </cell>
          <cell r="P149">
            <v>6.874282879545883E-3</v>
          </cell>
          <cell r="Q149">
            <v>2.7535642906864463E-3</v>
          </cell>
          <cell r="S149">
            <v>143293.1348</v>
          </cell>
          <cell r="T149">
            <v>142638.21090000001</v>
          </cell>
          <cell r="U149">
            <v>285931.34769999998</v>
          </cell>
        </row>
        <row r="150">
          <cell r="C150" t="str">
            <v>MKD</v>
          </cell>
          <cell r="D150">
            <v>6.9983922630925373E-3</v>
          </cell>
          <cell r="E150">
            <v>2.0755228746843775E-2</v>
          </cell>
          <cell r="F150">
            <v>1.5793802815285377E-3</v>
          </cell>
          <cell r="G150">
            <v>2.2334609028372313E-2</v>
          </cell>
          <cell r="H150">
            <v>9.0871302753875779E-3</v>
          </cell>
          <cell r="I150">
            <v>3.6641766331614797E-3</v>
          </cell>
          <cell r="K150">
            <v>3.4875864575154673E-3</v>
          </cell>
          <cell r="L150">
            <v>1.0412045344297348E-2</v>
          </cell>
          <cell r="M150">
            <v>7.9231018398989955E-4</v>
          </cell>
          <cell r="N150">
            <v>1.1204355528287246E-2</v>
          </cell>
          <cell r="O150">
            <v>6.3846496239237244E-3</v>
          </cell>
          <cell r="P150">
            <v>4.5586398314815387E-3</v>
          </cell>
          <cell r="Q150">
            <v>1.826009792442185E-3</v>
          </cell>
          <cell r="S150">
            <v>407534.75780000002</v>
          </cell>
          <cell r="T150">
            <v>404839.45309999998</v>
          </cell>
          <cell r="U150">
            <v>812374.21089999995</v>
          </cell>
        </row>
        <row r="151">
          <cell r="C151" t="str">
            <v>MDA</v>
          </cell>
          <cell r="D151">
            <v>2.3120802557015974E-2</v>
          </cell>
          <cell r="E151">
            <v>1.890014252385595E-2</v>
          </cell>
          <cell r="F151">
            <v>1.576292147422277E-3</v>
          </cell>
          <cell r="G151">
            <v>2.0476434671278229E-2</v>
          </cell>
          <cell r="H151">
            <v>2.9715772955730239E-2</v>
          </cell>
          <cell r="I151">
            <v>1.0225183075273675E-2</v>
          </cell>
          <cell r="K151">
            <v>1.1499322638818586E-2</v>
          </cell>
          <cell r="L151">
            <v>9.4999999999999998E-3</v>
          </cell>
          <cell r="M151">
            <v>7.9231018398989955E-4</v>
          </cell>
          <cell r="N151">
            <v>1.0292310183989899E-2</v>
          </cell>
          <cell r="O151">
            <v>2.00219664870823E-2</v>
          </cell>
          <cell r="P151">
            <v>1.4936386999363395E-2</v>
          </cell>
          <cell r="Q151">
            <v>5.0855794877189041E-3</v>
          </cell>
          <cell r="S151">
            <v>606128.35250000004</v>
          </cell>
          <cell r="T151">
            <v>599757.14060000004</v>
          </cell>
          <cell r="U151">
            <v>1205885.5</v>
          </cell>
        </row>
        <row r="152">
          <cell r="C152" t="str">
            <v>RUS</v>
          </cell>
          <cell r="D152">
            <v>6.9510907564242445E-3</v>
          </cell>
          <cell r="E152">
            <v>1.278175880450824E-2</v>
          </cell>
          <cell r="F152">
            <v>1.5901294671719212E-3</v>
          </cell>
          <cell r="G152">
            <v>1.4371888271680162E-2</v>
          </cell>
          <cell r="H152">
            <v>1.4414688533516322E-2</v>
          </cell>
          <cell r="I152">
            <v>4.8740601078327526E-3</v>
          </cell>
          <cell r="K152">
            <v>3.4875864575154673E-3</v>
          </cell>
          <cell r="L152">
            <v>6.3687378161262145E-3</v>
          </cell>
          <cell r="M152">
            <v>7.9231018398989955E-4</v>
          </cell>
          <cell r="N152">
            <v>7.1610480001161143E-3</v>
          </cell>
          <cell r="O152">
            <v>9.6278471702323301E-3</v>
          </cell>
          <cell r="P152">
            <v>7.1823739889933184E-3</v>
          </cell>
          <cell r="Q152">
            <v>2.4454731812390117E-3</v>
          </cell>
          <cell r="S152">
            <v>33148142.5</v>
          </cell>
          <cell r="T152">
            <v>33378627</v>
          </cell>
          <cell r="U152">
            <v>66526771</v>
          </cell>
        </row>
        <row r="153">
          <cell r="C153" t="str">
            <v>TJK</v>
          </cell>
          <cell r="D153">
            <v>6.607977538405369E-3</v>
          </cell>
          <cell r="E153">
            <v>8.5690138763564218E-3</v>
          </cell>
          <cell r="F153">
            <v>1.6226404170606393E-3</v>
          </cell>
          <cell r="G153">
            <v>1.0191654293417061E-2</v>
          </cell>
          <cell r="H153">
            <v>9.4396725988986387E-3</v>
          </cell>
          <cell r="I153">
            <v>1.2985552314028171E-3</v>
          </cell>
          <cell r="K153">
            <v>3.3814044898242976E-3</v>
          </cell>
          <cell r="L153">
            <v>4.1841167578498921E-3</v>
          </cell>
          <cell r="M153">
            <v>7.9231018398989955E-4</v>
          </cell>
          <cell r="N153">
            <v>4.9764269418397919E-3</v>
          </cell>
          <cell r="O153">
            <v>5.2737367588036755E-3</v>
          </cell>
          <cell r="P153">
            <v>4.6092459271944121E-3</v>
          </cell>
          <cell r="Q153">
            <v>6.6449083160926312E-4</v>
          </cell>
          <cell r="S153">
            <v>2616565.4530000002</v>
          </cell>
          <cell r="T153">
            <v>2742124.8280000002</v>
          </cell>
          <cell r="U153">
            <v>5358690.25</v>
          </cell>
        </row>
        <row r="154">
          <cell r="C154" t="str">
            <v>TKM</v>
          </cell>
          <cell r="D154">
            <v>6.9974930558132243E-3</v>
          </cell>
          <cell r="E154">
            <v>1.2696975455179293E-2</v>
          </cell>
          <cell r="F154">
            <v>1.5795818966727862E-3</v>
          </cell>
          <cell r="G154">
            <v>1.4276557351852079E-2</v>
          </cell>
          <cell r="H154">
            <v>1.6775965717427663E-2</v>
          </cell>
          <cell r="I154">
            <v>2.4339812393582645E-3</v>
          </cell>
          <cell r="K154">
            <v>3.4875864575154673E-3</v>
          </cell>
          <cell r="L154">
            <v>6.3687378161262145E-3</v>
          </cell>
          <cell r="M154">
            <v>7.9231018398989955E-4</v>
          </cell>
          <cell r="N154">
            <v>7.1610480001161143E-3</v>
          </cell>
          <cell r="O154">
            <v>9.6278471702323301E-3</v>
          </cell>
          <cell r="P154">
            <v>8.4147384267830565E-3</v>
          </cell>
          <cell r="Q154">
            <v>1.2131087434492736E-3</v>
          </cell>
          <cell r="S154">
            <v>1934687.344</v>
          </cell>
          <cell r="T154">
            <v>1922384.281</v>
          </cell>
          <cell r="U154">
            <v>3857071.594</v>
          </cell>
        </row>
        <row r="155">
          <cell r="C155" t="str">
            <v>UKR</v>
          </cell>
          <cell r="D155">
            <v>1.1058682939402318E-2</v>
          </cell>
          <cell r="E155">
            <v>1.6899018262263442E-2</v>
          </cell>
          <cell r="F155">
            <v>1.4425110842780219E-3</v>
          </cell>
          <cell r="G155">
            <v>1.8341529346541464E-2</v>
          </cell>
          <cell r="H155">
            <v>2.53100782087184E-2</v>
          </cell>
          <cell r="I155">
            <v>1.0501130402724717E-2</v>
          </cell>
          <cell r="K155">
            <v>4.9846171873680276E-3</v>
          </cell>
          <cell r="L155">
            <v>9.2819143052366628E-3</v>
          </cell>
          <cell r="M155">
            <v>7.9231018398989955E-4</v>
          </cell>
          <cell r="N155">
            <v>1.0074224489226562E-2</v>
          </cell>
          <cell r="O155">
            <v>1.8635057574728976E-2</v>
          </cell>
          <cell r="P155">
            <v>1.3901752950747815E-2</v>
          </cell>
          <cell r="Q155">
            <v>4.73330462398116E-3</v>
          </cell>
          <cell r="S155">
            <v>9124048.1879999992</v>
          </cell>
          <cell r="T155">
            <v>7487552.75</v>
          </cell>
          <cell r="U155">
            <v>16611601</v>
          </cell>
        </row>
        <row r="156">
          <cell r="C156" t="str">
            <v>UZB</v>
          </cell>
          <cell r="D156">
            <v>2.6712909777396334E-3</v>
          </cell>
          <cell r="E156">
            <v>1.2473749254772645E-2</v>
          </cell>
          <cell r="F156">
            <v>1.5518111833820428E-3</v>
          </cell>
          <cell r="G156">
            <v>1.4025560438154687E-2</v>
          </cell>
          <cell r="H156">
            <v>4.8829727173379557E-3</v>
          </cell>
          <cell r="I156">
            <v>7.343621742440593E-4</v>
          </cell>
          <cell r="K156">
            <v>1.3074065890677276E-3</v>
          </cell>
          <cell r="L156">
            <v>6.3687378161262145E-3</v>
          </cell>
          <cell r="M156">
            <v>7.9231018398989955E-4</v>
          </cell>
          <cell r="N156">
            <v>7.1610480001161143E-3</v>
          </cell>
          <cell r="O156">
            <v>2.8525234670568602E-3</v>
          </cell>
          <cell r="P156">
            <v>2.4931055102076958E-3</v>
          </cell>
          <cell r="Q156">
            <v>3.5941795684916441E-4</v>
          </cell>
          <cell r="S156">
            <v>9467246.125</v>
          </cell>
          <cell r="T156">
            <v>9075212</v>
          </cell>
          <cell r="U156">
            <v>18542458.129999999</v>
          </cell>
        </row>
        <row r="157">
          <cell r="C157" t="str">
            <v>DZA</v>
          </cell>
          <cell r="D157">
            <v>8.3784228683194632E-3</v>
          </cell>
          <cell r="E157">
            <v>1.3183738561525191E-2</v>
          </cell>
          <cell r="F157">
            <v>2.5402186091568152E-3</v>
          </cell>
          <cell r="G157">
            <v>1.572395717068201E-2</v>
          </cell>
          <cell r="H157">
            <v>1.8809413862722947E-3</v>
          </cell>
          <cell r="I157">
            <v>7.1874631873577153E-5</v>
          </cell>
          <cell r="K157">
            <v>4.0799485541293621E-3</v>
          </cell>
          <cell r="L157">
            <v>6.7637980666081562E-3</v>
          </cell>
          <cell r="M157">
            <v>1.3032362282667444E-3</v>
          </cell>
          <cell r="N157">
            <v>8.0670342948749012E-3</v>
          </cell>
          <cell r="O157">
            <v>1E-3</v>
          </cell>
          <cell r="P157">
            <v>9.6500000000000004E-4</v>
          </cell>
          <cell r="Q157">
            <v>3.5000000000000004E-5</v>
          </cell>
          <cell r="S157">
            <v>12070291</v>
          </cell>
          <cell r="T157">
            <v>11456662</v>
          </cell>
          <cell r="U157">
            <v>23526953.25</v>
          </cell>
        </row>
        <row r="158">
          <cell r="C158" t="str">
            <v>BHR</v>
          </cell>
          <cell r="D158">
            <v>1.1945342570450233E-2</v>
          </cell>
          <cell r="E158">
            <v>1.027232505911424E-2</v>
          </cell>
          <cell r="F158">
            <v>1.9792527857478335E-3</v>
          </cell>
          <cell r="G158">
            <v>1.2251577844862074E-2</v>
          </cell>
          <cell r="H158">
            <v>1.4655661781186517E-3</v>
          </cell>
          <cell r="I158">
            <v>1.0247359358063661E-4</v>
          </cell>
          <cell r="K158">
            <v>4.0799485541293621E-3</v>
          </cell>
          <cell r="L158">
            <v>6.7637980666081562E-3</v>
          </cell>
          <cell r="M158">
            <v>1.3032362282667444E-3</v>
          </cell>
          <cell r="N158">
            <v>8.0670342948749012E-3</v>
          </cell>
          <cell r="O158">
            <v>1E-3</v>
          </cell>
          <cell r="P158">
            <v>9.6500000000000004E-4</v>
          </cell>
          <cell r="Q158">
            <v>3.5000000000000004E-5</v>
          </cell>
          <cell r="S158">
            <v>695524.4375</v>
          </cell>
          <cell r="T158">
            <v>360783.4375</v>
          </cell>
          <cell r="U158">
            <v>1056307.8670000001</v>
          </cell>
        </row>
        <row r="159">
          <cell r="C159" t="str">
            <v>DJI</v>
          </cell>
          <cell r="D159">
            <v>9.6326179089707177E-3</v>
          </cell>
          <cell r="E159">
            <v>1.358036856847303E-2</v>
          </cell>
          <cell r="F159">
            <v>2.6166405527426207E-3</v>
          </cell>
          <cell r="G159">
            <v>1.619700912121565E-2</v>
          </cell>
          <cell r="H159">
            <v>1.7748971356488664E-3</v>
          </cell>
          <cell r="I159">
            <v>2.3110195273589495E-4</v>
          </cell>
          <cell r="K159">
            <v>4.8350248200522902E-3</v>
          </cell>
          <cell r="L159">
            <v>6.7637980666081562E-3</v>
          </cell>
          <cell r="M159">
            <v>1.3032362282667444E-3</v>
          </cell>
          <cell r="N159">
            <v>8.0670342948749012E-3</v>
          </cell>
          <cell r="O159">
            <v>1E-3</v>
          </cell>
          <cell r="P159">
            <v>8.8400000000000002E-4</v>
          </cell>
          <cell r="Q159">
            <v>1.1600000000000001E-4</v>
          </cell>
          <cell r="S159">
            <v>320083.41409999999</v>
          </cell>
          <cell r="T159">
            <v>322580.76559999998</v>
          </cell>
          <cell r="U159">
            <v>642664.17969999998</v>
          </cell>
        </row>
        <row r="160">
          <cell r="C160" t="str">
            <v>EGY</v>
          </cell>
          <cell r="D160">
            <v>7.3353835544050974E-3</v>
          </cell>
          <cell r="E160">
            <v>1.6102802903650251E-2</v>
          </cell>
          <cell r="F160">
            <v>2.5592385513019426E-3</v>
          </cell>
          <cell r="G160">
            <v>1.8662041454952195E-2</v>
          </cell>
          <cell r="H160">
            <v>8.5276123913538039E-3</v>
          </cell>
          <cell r="I160">
            <v>3.2092303050522311E-4</v>
          </cell>
          <cell r="K160">
            <v>3.5999999999999999E-3</v>
          </cell>
          <cell r="L160">
            <v>8.2000000000000007E-3</v>
          </cell>
          <cell r="M160">
            <v>1.3032362282667444E-3</v>
          </cell>
          <cell r="N160">
            <v>9.5032362282667458E-3</v>
          </cell>
          <cell r="O160">
            <v>4.4999999999999997E-3</v>
          </cell>
          <cell r="P160">
            <v>4.3424999999999991E-3</v>
          </cell>
          <cell r="Q160">
            <v>1.5750000000000001E-4</v>
          </cell>
          <cell r="S160">
            <v>30918909.75</v>
          </cell>
          <cell r="T160">
            <v>29798298.75</v>
          </cell>
          <cell r="U160">
            <v>60717208.5</v>
          </cell>
        </row>
        <row r="161">
          <cell r="C161" t="str">
            <v>IRQ</v>
          </cell>
          <cell r="D161">
            <v>8.2575071783347245E-3</v>
          </cell>
          <cell r="E161">
            <v>1.3369557770236852E-2</v>
          </cell>
          <cell r="F161">
            <v>2.5760219140923118E-3</v>
          </cell>
          <cell r="G161">
            <v>1.5945579684329164E-2</v>
          </cell>
          <cell r="H161">
            <v>1.9074524581051461E-3</v>
          </cell>
          <cell r="I161">
            <v>7.0837351845822239E-5</v>
          </cell>
          <cell r="K161">
            <v>4.0799485541293621E-3</v>
          </cell>
          <cell r="L161">
            <v>6.7637980666081562E-3</v>
          </cell>
          <cell r="M161">
            <v>1.3032362282667444E-3</v>
          </cell>
          <cell r="N161">
            <v>8.0670342948749012E-3</v>
          </cell>
          <cell r="O161">
            <v>1E-3</v>
          </cell>
          <cell r="P161">
            <v>9.6500000000000004E-4</v>
          </cell>
          <cell r="Q161">
            <v>3.5000000000000004E-5</v>
          </cell>
          <cell r="S161">
            <v>12096122.310000001</v>
          </cell>
          <cell r="T161">
            <v>11813492.380000001</v>
          </cell>
          <cell r="U161">
            <v>23909614.75</v>
          </cell>
        </row>
        <row r="162">
          <cell r="C162" t="str">
            <v>JOR</v>
          </cell>
          <cell r="D162">
            <v>8.4681130090078945E-3</v>
          </cell>
          <cell r="E162">
            <v>1.3052520219845098E-2</v>
          </cell>
          <cell r="F162">
            <v>2.5149356993173235E-3</v>
          </cell>
          <cell r="G162">
            <v>1.5567455919162424E-2</v>
          </cell>
          <cell r="H162">
            <v>1.8622202922250872E-3</v>
          </cell>
          <cell r="I162">
            <v>7.2644042291980076E-5</v>
          </cell>
          <cell r="K162">
            <v>4.0799485541293621E-3</v>
          </cell>
          <cell r="L162">
            <v>6.7637980666081562E-3</v>
          </cell>
          <cell r="M162">
            <v>1.3032362282667444E-3</v>
          </cell>
          <cell r="N162">
            <v>8.0670342948749012E-3</v>
          </cell>
          <cell r="O162">
            <v>1E-3</v>
          </cell>
          <cell r="P162">
            <v>9.6500000000000004E-4</v>
          </cell>
          <cell r="Q162">
            <v>3.5000000000000004E-5</v>
          </cell>
          <cell r="S162">
            <v>3213661.9380000001</v>
          </cell>
          <cell r="T162">
            <v>2987940.6880000001</v>
          </cell>
          <cell r="U162">
            <v>6201602.5630000001</v>
          </cell>
        </row>
        <row r="163">
          <cell r="C163" t="str">
            <v>KWT</v>
          </cell>
          <cell r="D163">
            <v>1.1196083252350534E-2</v>
          </cell>
          <cell r="E163">
            <v>1.0641738697198623E-2</v>
          </cell>
          <cell r="F163">
            <v>2.0504307292089421E-3</v>
          </cell>
          <cell r="G163">
            <v>1.2692169426407567E-2</v>
          </cell>
          <cell r="H163">
            <v>1.5182709095788265E-3</v>
          </cell>
          <cell r="I163">
            <v>9.6046042893276152E-5</v>
          </cell>
          <cell r="K163">
            <v>4.0799485541293621E-3</v>
          </cell>
          <cell r="L163">
            <v>6.7637980666081562E-3</v>
          </cell>
          <cell r="M163">
            <v>1.3032362282667444E-3</v>
          </cell>
          <cell r="N163">
            <v>8.0670342948749012E-3</v>
          </cell>
          <cell r="O163">
            <v>1E-3</v>
          </cell>
          <cell r="P163">
            <v>9.6500000000000004E-4</v>
          </cell>
          <cell r="Q163">
            <v>3.5000000000000004E-5</v>
          </cell>
          <cell r="S163">
            <v>2013321.7339999999</v>
          </cell>
          <cell r="T163">
            <v>1154313.32</v>
          </cell>
          <cell r="U163">
            <v>3167635.0469999998</v>
          </cell>
        </row>
        <row r="164">
          <cell r="C164" t="str">
            <v>LBN</v>
          </cell>
          <cell r="D164">
            <v>2.9051857192434324E-3</v>
          </cell>
          <cell r="E164">
            <v>1.1694370575263045E-2</v>
          </cell>
          <cell r="F164">
            <v>2.6662029176245734E-3</v>
          </cell>
          <cell r="G164">
            <v>1.4360573492887618E-2</v>
          </cell>
          <cell r="H164">
            <v>1.9742282785750634E-3</v>
          </cell>
          <cell r="I164">
            <v>6.8466168622441508E-5</v>
          </cell>
          <cell r="K164">
            <v>1.4851349537936824E-3</v>
          </cell>
          <cell r="L164">
            <v>5.7161918546086519E-3</v>
          </cell>
          <cell r="M164">
            <v>1.3032362282667444E-3</v>
          </cell>
          <cell r="N164">
            <v>7.0194280828753961E-3</v>
          </cell>
          <cell r="O164">
            <v>1E-3</v>
          </cell>
          <cell r="P164">
            <v>9.6500000000000004E-4</v>
          </cell>
          <cell r="Q164">
            <v>3.5000000000000004E-5</v>
          </cell>
          <cell r="S164">
            <v>1374498.719</v>
          </cell>
          <cell r="T164">
            <v>1437495.2339999999</v>
          </cell>
          <cell r="U164">
            <v>2811994.031</v>
          </cell>
        </row>
        <row r="165">
          <cell r="C165" t="str">
            <v>LBY</v>
          </cell>
          <cell r="D165">
            <v>8.3730691262675107E-3</v>
          </cell>
          <cell r="E165">
            <v>1.3191743782387452E-2</v>
          </cell>
          <cell r="F165">
            <v>2.5417610404565431E-3</v>
          </cell>
          <cell r="G165">
            <v>1.5733504822843997E-2</v>
          </cell>
          <cell r="H165">
            <v>1.8820835017015261E-3</v>
          </cell>
          <cell r="I165">
            <v>7.1828704585688016E-5</v>
          </cell>
          <cell r="K165">
            <v>4.0799485541293621E-3</v>
          </cell>
          <cell r="L165">
            <v>6.7637980666081562E-3</v>
          </cell>
          <cell r="M165">
            <v>1.3032362282667444E-3</v>
          </cell>
          <cell r="N165">
            <v>8.0670342948749012E-3</v>
          </cell>
          <cell r="O165">
            <v>1E-3</v>
          </cell>
          <cell r="P165">
            <v>9.6500000000000004E-4</v>
          </cell>
          <cell r="Q165">
            <v>3.5000000000000004E-5</v>
          </cell>
          <cell r="S165">
            <v>2051488.531</v>
          </cell>
          <cell r="T165">
            <v>1949623.172</v>
          </cell>
          <cell r="U165">
            <v>4001111.625</v>
          </cell>
        </row>
        <row r="166">
          <cell r="C166" t="str">
            <v>MAR</v>
          </cell>
          <cell r="D166">
            <v>7.88585629478652E-3</v>
          </cell>
          <cell r="E166">
            <v>4.742354321736998E-3</v>
          </cell>
          <cell r="F166">
            <v>2.5647174800713947E-3</v>
          </cell>
          <cell r="G166">
            <v>7.3070718018083932E-3</v>
          </cell>
          <cell r="H166">
            <v>1.558016049725177E-4</v>
          </cell>
          <cell r="I166">
            <v>5.8378778284060135E-6</v>
          </cell>
          <cell r="K166">
            <v>3.8787351619024952E-3</v>
          </cell>
          <cell r="L166">
            <v>2.4097811971059576E-3</v>
          </cell>
          <cell r="M166">
            <v>1.3032362282667444E-3</v>
          </cell>
          <cell r="N166">
            <v>3.7130174253727022E-3</v>
          </cell>
          <cell r="O166">
            <v>8.2040486364717334E-5</v>
          </cell>
          <cell r="P166">
            <v>7.9169069341952225E-5</v>
          </cell>
          <cell r="Q166">
            <v>2.8714170227651069E-6</v>
          </cell>
          <cell r="S166">
            <v>10094226.5</v>
          </cell>
          <cell r="T166">
            <v>9770813</v>
          </cell>
          <cell r="U166">
            <v>19865039.5</v>
          </cell>
        </row>
        <row r="167">
          <cell r="C167" t="str">
            <v>OMN</v>
          </cell>
          <cell r="D167">
            <v>1.2377286505605564E-2</v>
          </cell>
          <cell r="E167">
            <v>1.0089677935033852E-2</v>
          </cell>
          <cell r="F167">
            <v>1.9440606722716167E-3</v>
          </cell>
          <cell r="G167">
            <v>1.203373860730547E-2</v>
          </cell>
          <cell r="H167">
            <v>1.4395076717880571E-3</v>
          </cell>
          <cell r="I167">
            <v>1.0617904170819582E-4</v>
          </cell>
          <cell r="K167">
            <v>4.0799485541293621E-3</v>
          </cell>
          <cell r="L167">
            <v>6.7637980666081562E-3</v>
          </cell>
          <cell r="M167">
            <v>1.3032362282667444E-3</v>
          </cell>
          <cell r="N167">
            <v>8.0670342948749012E-3</v>
          </cell>
          <cell r="O167">
            <v>1E-3</v>
          </cell>
          <cell r="P167">
            <v>9.6500000000000004E-4</v>
          </cell>
          <cell r="Q167">
            <v>3.5000000000000004E-5</v>
          </cell>
          <cell r="S167">
            <v>2333727.9219999998</v>
          </cell>
          <cell r="T167">
            <v>1147535.5160000001</v>
          </cell>
          <cell r="U167">
            <v>3481263.469</v>
          </cell>
        </row>
        <row r="168">
          <cell r="C168" t="str">
            <v>QAT</v>
          </cell>
          <cell r="D168">
            <v>1.6330149055609922E-2</v>
          </cell>
          <cell r="E168">
            <v>9.0164915119018973E-3</v>
          </cell>
          <cell r="F168">
            <v>1.7372810770595244E-3</v>
          </cell>
          <cell r="G168">
            <v>1.0753772588961423E-2</v>
          </cell>
          <cell r="H168">
            <v>1.2863947479361372E-3</v>
          </cell>
          <cell r="I168">
            <v>1.400888293966035E-4</v>
          </cell>
          <cell r="K168">
            <v>4.0799485541293621E-3</v>
          </cell>
          <cell r="L168">
            <v>6.7637980666081562E-3</v>
          </cell>
          <cell r="M168">
            <v>1.3032362282667444E-3</v>
          </cell>
          <cell r="N168">
            <v>8.0670342948749012E-3</v>
          </cell>
          <cell r="O168">
            <v>1E-3</v>
          </cell>
          <cell r="P168">
            <v>9.6500000000000004E-4</v>
          </cell>
          <cell r="Q168">
            <v>3.5000000000000004E-5</v>
          </cell>
          <cell r="S168">
            <v>1692026.379</v>
          </cell>
          <cell r="T168">
            <v>563532.03910000005</v>
          </cell>
          <cell r="U168">
            <v>2255558.3909999998</v>
          </cell>
        </row>
        <row r="169">
          <cell r="C169" t="str">
            <v>SAU</v>
          </cell>
          <cell r="D169">
            <v>1.118987532742627E-2</v>
          </cell>
          <cell r="E169">
            <v>1.0645124936637778E-2</v>
          </cell>
          <cell r="F169">
            <v>2.0510831836245283E-3</v>
          </cell>
          <cell r="G169">
            <v>1.2696208120262308E-2</v>
          </cell>
          <cell r="H169">
            <v>1.5187540288302596E-3</v>
          </cell>
          <cell r="I169">
            <v>9.5992787963840998E-5</v>
          </cell>
          <cell r="K169">
            <v>4.0799485541293621E-3</v>
          </cell>
          <cell r="L169">
            <v>6.7637980666081562E-3</v>
          </cell>
          <cell r="M169">
            <v>1.3032362282667444E-3</v>
          </cell>
          <cell r="N169">
            <v>8.0670342948749012E-3</v>
          </cell>
          <cell r="O169">
            <v>1E-3</v>
          </cell>
          <cell r="P169">
            <v>9.6500000000000004E-4</v>
          </cell>
          <cell r="Q169">
            <v>3.5000000000000004E-5</v>
          </cell>
          <cell r="S169">
            <v>13774485.130000001</v>
          </cell>
          <cell r="T169">
            <v>7904327.8130000001</v>
          </cell>
          <cell r="U169">
            <v>21678813.25</v>
          </cell>
        </row>
        <row r="170">
          <cell r="C170" t="str">
            <v>SOM</v>
          </cell>
          <cell r="D170">
            <v>8.1719395384276371E-3</v>
          </cell>
          <cell r="E170">
            <v>1.3507691353869471E-2</v>
          </cell>
          <cell r="F170">
            <v>2.6026372400907443E-3</v>
          </cell>
          <cell r="G170">
            <v>1.6110328593960218E-2</v>
          </cell>
          <cell r="H170">
            <v>1.7653985289375397E-3</v>
          </cell>
          <cell r="I170">
            <v>2.323423871357839E-4</v>
          </cell>
          <cell r="K170">
            <v>4.0799485541293621E-3</v>
          </cell>
          <cell r="L170">
            <v>6.7637980666081562E-3</v>
          </cell>
          <cell r="M170">
            <v>1.3032362282667444E-3</v>
          </cell>
          <cell r="N170">
            <v>8.0670342948749012E-3</v>
          </cell>
          <cell r="O170">
            <v>1E-3</v>
          </cell>
          <cell r="P170">
            <v>8.8400000000000002E-4</v>
          </cell>
          <cell r="Q170">
            <v>1.1600000000000001E-4</v>
          </cell>
          <cell r="S170">
            <v>4351025.7189999996</v>
          </cell>
          <cell r="T170">
            <v>4338221.1560000004</v>
          </cell>
          <cell r="U170">
            <v>8689247.0629999992</v>
          </cell>
        </row>
        <row r="171">
          <cell r="C171" t="str">
            <v>SDN</v>
          </cell>
          <cell r="D171">
            <v>2.4691972266024421E-2</v>
          </cell>
          <cell r="E171">
            <v>1.5915613979529255E-2</v>
          </cell>
          <cell r="F171">
            <v>2.6553234211721391E-3</v>
          </cell>
          <cell r="G171">
            <v>1.8570937400701395E-2</v>
          </cell>
          <cell r="H171">
            <v>1.96617239902776E-3</v>
          </cell>
          <cell r="I171">
            <v>6.8735452355076044E-5</v>
          </cell>
          <cell r="K171">
            <v>1.2573119106664803E-2</v>
          </cell>
          <cell r="L171">
            <v>7.8114042786076596E-3</v>
          </cell>
          <cell r="M171">
            <v>1.3032362282667444E-3</v>
          </cell>
          <cell r="N171">
            <v>9.1146405068744038E-3</v>
          </cell>
          <cell r="O171">
            <v>1E-3</v>
          </cell>
          <cell r="P171">
            <v>9.6500000000000004E-4</v>
          </cell>
          <cell r="Q171">
            <v>3.5000000000000004E-5</v>
          </cell>
          <cell r="S171">
            <v>12150820.380000001</v>
          </cell>
          <cell r="T171">
            <v>12606285.310000001</v>
          </cell>
          <cell r="U171">
            <v>24757106.379999999</v>
          </cell>
        </row>
        <row r="172">
          <cell r="C172" t="str">
            <v>SYR</v>
          </cell>
          <cell r="D172">
            <v>8.229559864110959E-3</v>
          </cell>
          <cell r="E172">
            <v>1.3414046988935124E-2</v>
          </cell>
          <cell r="F172">
            <v>2.5845940152999318E-3</v>
          </cell>
          <cell r="G172">
            <v>1.5998641004235058E-2</v>
          </cell>
          <cell r="H172">
            <v>1.9137997936732767E-3</v>
          </cell>
          <cell r="I172">
            <v>7.0597604705667323E-5</v>
          </cell>
          <cell r="K172">
            <v>4.0799485541293621E-3</v>
          </cell>
          <cell r="L172">
            <v>6.7637980666081562E-3</v>
          </cell>
          <cell r="M172">
            <v>1.3032362282667444E-3</v>
          </cell>
          <cell r="N172">
            <v>8.0670342948749012E-3</v>
          </cell>
          <cell r="O172">
            <v>1E-3</v>
          </cell>
          <cell r="P172">
            <v>9.6500000000000004E-4</v>
          </cell>
          <cell r="Q172">
            <v>3.5000000000000004E-5</v>
          </cell>
          <cell r="S172">
            <v>7150067.5</v>
          </cell>
          <cell r="T172">
            <v>7030033.75</v>
          </cell>
          <cell r="U172">
            <v>14180101.25</v>
          </cell>
        </row>
        <row r="173">
          <cell r="C173" t="str">
            <v>TUN</v>
          </cell>
          <cell r="D173">
            <v>9.2484468429876229E-3</v>
          </cell>
          <cell r="E173">
            <v>1.3648522308343698E-2</v>
          </cell>
          <cell r="F173">
            <v>2.6297722905645731E-3</v>
          </cell>
          <cell r="G173">
            <v>1.6278294598908272E-2</v>
          </cell>
          <cell r="H173">
            <v>3.694443585604112E-3</v>
          </cell>
          <cell r="I173">
            <v>1.3164180996625197E-4</v>
          </cell>
          <cell r="K173">
            <v>4.6651942258446599E-3</v>
          </cell>
          <cell r="L173">
            <v>6.7637980666081562E-3</v>
          </cell>
          <cell r="M173">
            <v>1.3032362282667444E-3</v>
          </cell>
          <cell r="N173">
            <v>8.0670342948749012E-3</v>
          </cell>
          <cell r="O173">
            <v>1.8972594523493241E-3</v>
          </cell>
          <cell r="P173">
            <v>1.8308553715170976E-3</v>
          </cell>
          <cell r="Q173">
            <v>6.6404080832226353E-5</v>
          </cell>
          <cell r="S173">
            <v>3064787.375</v>
          </cell>
          <cell r="T173">
            <v>3119581.0630000001</v>
          </cell>
          <cell r="U173">
            <v>6184368.375</v>
          </cell>
        </row>
        <row r="174">
          <cell r="C174" t="str">
            <v>ARE</v>
          </cell>
          <cell r="D174">
            <v>1.2260923012665853E-2</v>
          </cell>
          <cell r="E174">
            <v>1.0136984170699555E-2</v>
          </cell>
          <cell r="F174">
            <v>1.9531755511511075E-3</v>
          </cell>
          <cell r="G174">
            <v>1.2090159721850662E-2</v>
          </cell>
          <cell r="H174">
            <v>1.446256914886069E-3</v>
          </cell>
          <cell r="I174">
            <v>1.0518081288279365E-4</v>
          </cell>
          <cell r="K174">
            <v>4.0799485541293621E-3</v>
          </cell>
          <cell r="L174">
            <v>6.7637980666081562E-3</v>
          </cell>
          <cell r="M174">
            <v>1.3032362282667444E-3</v>
          </cell>
          <cell r="N174">
            <v>8.0670342948749012E-3</v>
          </cell>
          <cell r="O174">
            <v>1E-3</v>
          </cell>
          <cell r="P174">
            <v>9.6500000000000004E-4</v>
          </cell>
          <cell r="Q174">
            <v>3.5000000000000004E-5</v>
          </cell>
          <cell r="S174">
            <v>5373691.0310000004</v>
          </cell>
          <cell r="T174">
            <v>2679923.2030000002</v>
          </cell>
          <cell r="U174">
            <v>8053614.3130000001</v>
          </cell>
        </row>
        <row r="175">
          <cell r="C175" t="str">
            <v>YEM</v>
          </cell>
          <cell r="D175">
            <v>8.2833047849128032E-3</v>
          </cell>
          <cell r="E175">
            <v>1.3329015704208072E-2</v>
          </cell>
          <cell r="F175">
            <v>2.568210343034576E-3</v>
          </cell>
          <cell r="G175">
            <v>1.5897226047242651E-2</v>
          </cell>
          <cell r="H175">
            <v>1.9016682680195616E-3</v>
          </cell>
          <cell r="I175">
            <v>7.1058657633935396E-5</v>
          </cell>
          <cell r="K175">
            <v>4.0799485541293621E-3</v>
          </cell>
          <cell r="L175">
            <v>6.7637980666081562E-3</v>
          </cell>
          <cell r="M175">
            <v>1.3032362282667444E-3</v>
          </cell>
          <cell r="N175">
            <v>8.0670342948749012E-3</v>
          </cell>
          <cell r="O175">
            <v>1E-3</v>
          </cell>
          <cell r="P175">
            <v>9.6500000000000004E-4</v>
          </cell>
          <cell r="Q175">
            <v>3.5000000000000004E-5</v>
          </cell>
          <cell r="S175">
            <v>10466587.380000001</v>
          </cell>
          <cell r="T175">
            <v>10159295.560000001</v>
          </cell>
          <cell r="U175">
            <v>20625883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PAtlasDB_2025_en"/>
      <sheetName val="Most recent"/>
      <sheetName val="Notes"/>
    </sheetNames>
    <sheetDataSet>
      <sheetData sheetId="0"/>
      <sheetData sheetId="1">
        <row r="2">
          <cell r="E2" t="str">
            <v>ALB</v>
          </cell>
          <cell r="F2">
            <v>2024</v>
          </cell>
          <cell r="G2" t="str">
            <v>UNAIDS_GAM_</v>
          </cell>
          <cell r="H2">
            <v>26.2</v>
          </cell>
        </row>
        <row r="3">
          <cell r="E3" t="str">
            <v>ARM</v>
          </cell>
          <cell r="F3">
            <v>2021</v>
          </cell>
          <cell r="G3" t="str">
            <v>UNAIDS_GAM_</v>
          </cell>
          <cell r="H3">
            <v>39.5</v>
          </cell>
        </row>
        <row r="4">
          <cell r="E4" t="str">
            <v>AZE</v>
          </cell>
          <cell r="F4">
            <v>2022</v>
          </cell>
          <cell r="G4" t="str">
            <v>UNAIDS_GAM_</v>
          </cell>
          <cell r="H4">
            <v>24.9</v>
          </cell>
        </row>
        <row r="5">
          <cell r="E5" t="str">
            <v>BEN</v>
          </cell>
          <cell r="F5">
            <v>2022</v>
          </cell>
          <cell r="G5" t="str">
            <v>UNAIDS_GAM_</v>
          </cell>
          <cell r="H5">
            <v>71.3</v>
          </cell>
        </row>
        <row r="6">
          <cell r="E6" t="str">
            <v>BFA</v>
          </cell>
          <cell r="F6">
            <v>2022</v>
          </cell>
          <cell r="G6" t="str">
            <v>UNAIDS_GAM_</v>
          </cell>
          <cell r="H6">
            <v>36.299999999999997</v>
          </cell>
        </row>
        <row r="7">
          <cell r="E7" t="str">
            <v>BGD</v>
          </cell>
          <cell r="F7">
            <v>2015</v>
          </cell>
          <cell r="G7" t="str">
            <v>UNAIDS_GAM_</v>
          </cell>
          <cell r="H7">
            <v>4.4000000000000004</v>
          </cell>
        </row>
        <row r="8">
          <cell r="E8" t="str">
            <v>BGD</v>
          </cell>
          <cell r="F8">
            <v>2016</v>
          </cell>
          <cell r="G8" t="str">
            <v>UNAIDS_GAM_</v>
          </cell>
          <cell r="H8">
            <v>4.4000000000000004</v>
          </cell>
        </row>
        <row r="9">
          <cell r="E9" t="str">
            <v>BLR</v>
          </cell>
          <cell r="F9">
            <v>2024</v>
          </cell>
          <cell r="G9" t="str">
            <v>UNAIDS_GAM_</v>
          </cell>
          <cell r="H9">
            <v>28.8</v>
          </cell>
        </row>
        <row r="10">
          <cell r="E10" t="str">
            <v>BOL</v>
          </cell>
          <cell r="F10">
            <v>2018</v>
          </cell>
          <cell r="G10" t="str">
            <v>UNAIDS_GAM_</v>
          </cell>
          <cell r="H10">
            <v>33.9</v>
          </cell>
        </row>
        <row r="11">
          <cell r="E11" t="str">
            <v>BRA</v>
          </cell>
          <cell r="F11">
            <v>2017</v>
          </cell>
          <cell r="G11" t="str">
            <v>UNAIDS_GAM_</v>
          </cell>
          <cell r="H11">
            <v>29.8</v>
          </cell>
        </row>
        <row r="12">
          <cell r="E12" t="str">
            <v>CIV</v>
          </cell>
          <cell r="F12">
            <v>2018</v>
          </cell>
          <cell r="G12" t="str">
            <v>UNAIDS_GAM_</v>
          </cell>
          <cell r="H12">
            <v>39.1</v>
          </cell>
        </row>
        <row r="13">
          <cell r="E13" t="str">
            <v>CMR</v>
          </cell>
          <cell r="F13">
            <v>2023</v>
          </cell>
          <cell r="G13" t="str">
            <v>UNAIDS_GAM_</v>
          </cell>
          <cell r="H13">
            <v>31</v>
          </cell>
        </row>
        <row r="14">
          <cell r="E14" t="str">
            <v>COD</v>
          </cell>
          <cell r="F14">
            <v>2022</v>
          </cell>
          <cell r="G14" t="str">
            <v>UNAIDS_GAM_</v>
          </cell>
          <cell r="H14">
            <v>39.4</v>
          </cell>
        </row>
        <row r="15">
          <cell r="E15" t="str">
            <v>COL</v>
          </cell>
          <cell r="F15">
            <v>2016</v>
          </cell>
          <cell r="G15" t="str">
            <v>UNAIDS_GAM_</v>
          </cell>
          <cell r="H15">
            <v>38</v>
          </cell>
        </row>
        <row r="16">
          <cell r="E16" t="str">
            <v>COM</v>
          </cell>
          <cell r="F16">
            <v>2023</v>
          </cell>
          <cell r="G16" t="str">
            <v>UNAIDS_GAM_</v>
          </cell>
          <cell r="H16">
            <v>11.3</v>
          </cell>
        </row>
        <row r="17">
          <cell r="E17" t="str">
            <v>DMA</v>
          </cell>
          <cell r="F17">
            <v>2018</v>
          </cell>
          <cell r="G17" t="str">
            <v>UNAIDS_GAM_</v>
          </cell>
          <cell r="H17">
            <v>8.4</v>
          </cell>
        </row>
        <row r="18">
          <cell r="E18" t="str">
            <v>DOM</v>
          </cell>
          <cell r="F18">
            <v>2018</v>
          </cell>
          <cell r="G18" t="str">
            <v>UNAIDS_GAM_</v>
          </cell>
          <cell r="H18">
            <v>30.4</v>
          </cell>
        </row>
        <row r="19">
          <cell r="E19" t="str">
            <v>DZA</v>
          </cell>
          <cell r="F19">
            <v>2017</v>
          </cell>
          <cell r="G19" t="str">
            <v>UNAIDS_GAM_</v>
          </cell>
          <cell r="H19">
            <v>14.3</v>
          </cell>
        </row>
        <row r="20">
          <cell r="E20" t="str">
            <v>DZA</v>
          </cell>
          <cell r="F20">
            <v>2024</v>
          </cell>
          <cell r="G20" t="str">
            <v>UNAIDS_GAM_</v>
          </cell>
          <cell r="H20">
            <v>27.9</v>
          </cell>
        </row>
        <row r="21">
          <cell r="E21" t="str">
            <v>GEO</v>
          </cell>
          <cell r="F21">
            <v>2023</v>
          </cell>
          <cell r="G21" t="str">
            <v>UNAIDS_GAM_</v>
          </cell>
          <cell r="H21">
            <v>16.8</v>
          </cell>
        </row>
        <row r="22">
          <cell r="E22" t="str">
            <v>GIN</v>
          </cell>
          <cell r="F22">
            <v>2022</v>
          </cell>
          <cell r="G22" t="str">
            <v>UNAIDS_GAM_</v>
          </cell>
          <cell r="H22">
            <v>66.400000000000006</v>
          </cell>
        </row>
        <row r="23">
          <cell r="E23" t="str">
            <v>GRD</v>
          </cell>
          <cell r="F23">
            <v>2016</v>
          </cell>
          <cell r="G23" t="str">
            <v>UNAIDS_GAM_</v>
          </cell>
          <cell r="H23">
            <v>100</v>
          </cell>
        </row>
        <row r="24">
          <cell r="E24" t="str">
            <v>GTM</v>
          </cell>
          <cell r="F24">
            <v>2017</v>
          </cell>
          <cell r="G24" t="str">
            <v>UNAIDS_GAM_</v>
          </cell>
          <cell r="H24">
            <v>26</v>
          </cell>
        </row>
        <row r="25">
          <cell r="E25" t="str">
            <v>HND</v>
          </cell>
          <cell r="F25">
            <v>2017</v>
          </cell>
          <cell r="G25" t="str">
            <v>UNAIDS_GAM_</v>
          </cell>
          <cell r="H25">
            <v>70.599999999999994</v>
          </cell>
        </row>
        <row r="26">
          <cell r="E26" t="str">
            <v>IDN</v>
          </cell>
          <cell r="F26">
            <v>2023</v>
          </cell>
          <cell r="G26" t="str">
            <v>UNAIDS_GAM_</v>
          </cell>
          <cell r="H26">
            <v>20</v>
          </cell>
        </row>
        <row r="27">
          <cell r="E27" t="str">
            <v>IRL</v>
          </cell>
          <cell r="F27">
            <v>2018</v>
          </cell>
          <cell r="G27" t="str">
            <v>UNAIDS_GAM_</v>
          </cell>
          <cell r="H27">
            <v>36</v>
          </cell>
        </row>
        <row r="28">
          <cell r="E28" t="str">
            <v>KAZ</v>
          </cell>
          <cell r="F28">
            <v>2021</v>
          </cell>
          <cell r="G28" t="str">
            <v>UNAIDS_GAM_</v>
          </cell>
          <cell r="H28">
            <v>59.5</v>
          </cell>
        </row>
        <row r="29">
          <cell r="E29" t="str">
            <v>KGZ</v>
          </cell>
          <cell r="F29">
            <v>2021</v>
          </cell>
          <cell r="G29" t="str">
            <v>UNAIDS_GAM_</v>
          </cell>
          <cell r="H29">
            <v>51.2</v>
          </cell>
        </row>
        <row r="30">
          <cell r="E30" t="str">
            <v>KHM</v>
          </cell>
          <cell r="F30">
            <v>2018</v>
          </cell>
          <cell r="G30" t="str">
            <v>UNAIDS_GAM_</v>
          </cell>
          <cell r="H30">
            <v>20.100000000000001</v>
          </cell>
        </row>
        <row r="31">
          <cell r="E31" t="str">
            <v>LAO</v>
          </cell>
          <cell r="F31">
            <v>2024</v>
          </cell>
          <cell r="G31" t="str">
            <v>UNAIDS_GAM_</v>
          </cell>
          <cell r="H31">
            <v>13.8</v>
          </cell>
        </row>
        <row r="32">
          <cell r="E32" t="str">
            <v>LKA</v>
          </cell>
          <cell r="F32">
            <v>2018</v>
          </cell>
          <cell r="G32" t="str">
            <v>UNAIDS_GAM_</v>
          </cell>
          <cell r="H32">
            <v>27</v>
          </cell>
        </row>
        <row r="33">
          <cell r="E33" t="str">
            <v>MAR</v>
          </cell>
          <cell r="F33">
            <v>2020</v>
          </cell>
          <cell r="G33" t="str">
            <v>UNAIDS_GAM_</v>
          </cell>
          <cell r="H33">
            <v>53.3</v>
          </cell>
        </row>
        <row r="34">
          <cell r="E34" t="str">
            <v>MDA</v>
          </cell>
          <cell r="F34">
            <v>2024</v>
          </cell>
          <cell r="G34" t="str">
            <v>UNAIDS_GAM_</v>
          </cell>
          <cell r="H34">
            <v>45.4</v>
          </cell>
        </row>
        <row r="35">
          <cell r="E35" t="str">
            <v>MKD</v>
          </cell>
          <cell r="F35">
            <v>2017</v>
          </cell>
          <cell r="G35" t="str">
            <v>UNAIDS_GAM_</v>
          </cell>
          <cell r="H35">
            <v>52.3</v>
          </cell>
        </row>
        <row r="36">
          <cell r="E36" t="str">
            <v>MMR</v>
          </cell>
          <cell r="F36">
            <v>2019</v>
          </cell>
          <cell r="G36" t="str">
            <v>UNAIDS_GAM_</v>
          </cell>
          <cell r="H36">
            <v>28.6</v>
          </cell>
        </row>
        <row r="37">
          <cell r="E37" t="str">
            <v>MNG</v>
          </cell>
          <cell r="F37">
            <v>2022</v>
          </cell>
          <cell r="G37" t="str">
            <v>UNAIDS_GAM_</v>
          </cell>
          <cell r="H37">
            <v>37.6</v>
          </cell>
        </row>
        <row r="38">
          <cell r="E38" t="str">
            <v>MWI</v>
          </cell>
          <cell r="F38">
            <v>2018</v>
          </cell>
          <cell r="G38" t="str">
            <v>UNAIDS_GAM_</v>
          </cell>
          <cell r="H38">
            <v>65</v>
          </cell>
        </row>
        <row r="39">
          <cell r="E39" t="str">
            <v>MYS</v>
          </cell>
          <cell r="F39">
            <v>2022</v>
          </cell>
          <cell r="G39" t="str">
            <v>UNAIDS_GAM_</v>
          </cell>
          <cell r="H39">
            <v>60.1</v>
          </cell>
        </row>
        <row r="40">
          <cell r="E40" t="str">
            <v>NER</v>
          </cell>
          <cell r="F40">
            <v>2019</v>
          </cell>
          <cell r="G40" t="str">
            <v>UNAIDS_GAM_</v>
          </cell>
          <cell r="H40">
            <v>53.4</v>
          </cell>
        </row>
        <row r="41">
          <cell r="E41" t="str">
            <v>NIC</v>
          </cell>
          <cell r="F41">
            <v>2016</v>
          </cell>
          <cell r="G41" t="str">
            <v>UNAIDS_GAM_</v>
          </cell>
          <cell r="H41">
            <v>70.8</v>
          </cell>
        </row>
        <row r="42">
          <cell r="E42" t="str">
            <v>PAK</v>
          </cell>
          <cell r="F42">
            <v>2016</v>
          </cell>
          <cell r="G42" t="str">
            <v>UNAIDS_GAM_</v>
          </cell>
          <cell r="H42">
            <v>1.2</v>
          </cell>
        </row>
        <row r="43">
          <cell r="E43" t="str">
            <v>PAN</v>
          </cell>
          <cell r="F43">
            <v>2022</v>
          </cell>
          <cell r="G43" t="str">
            <v>UNAIDS_GAM_</v>
          </cell>
          <cell r="H43">
            <v>97</v>
          </cell>
        </row>
        <row r="44">
          <cell r="E44" t="str">
            <v>PHL</v>
          </cell>
          <cell r="F44">
            <v>2023</v>
          </cell>
          <cell r="G44" t="str">
            <v>UNAIDS_GAM_</v>
          </cell>
          <cell r="H44">
            <v>28.6</v>
          </cell>
        </row>
        <row r="45">
          <cell r="E45" t="str">
            <v>SEN</v>
          </cell>
          <cell r="F45">
            <v>2018</v>
          </cell>
          <cell r="G45" t="str">
            <v>UNAIDS_GAM_</v>
          </cell>
          <cell r="H45">
            <v>6.4</v>
          </cell>
        </row>
        <row r="46">
          <cell r="E46" t="str">
            <v>SLV</v>
          </cell>
          <cell r="F46">
            <v>2023</v>
          </cell>
          <cell r="G46" t="str">
            <v>UNAIDS_GAM_</v>
          </cell>
          <cell r="H46">
            <v>64.099999999999994</v>
          </cell>
        </row>
        <row r="47">
          <cell r="E47" t="str">
            <v>STP</v>
          </cell>
          <cell r="F47">
            <v>2018</v>
          </cell>
          <cell r="G47" t="str">
            <v>UNAIDS_GAM_</v>
          </cell>
          <cell r="H47">
            <v>82.5</v>
          </cell>
        </row>
        <row r="48">
          <cell r="E48" t="str">
            <v>SWE</v>
          </cell>
          <cell r="F48">
            <v>2018</v>
          </cell>
          <cell r="G48" t="str">
            <v>UNAIDS_GAM_</v>
          </cell>
          <cell r="H48">
            <v>19</v>
          </cell>
        </row>
        <row r="49">
          <cell r="E49" t="str">
            <v>TGO</v>
          </cell>
          <cell r="F49">
            <v>2022</v>
          </cell>
          <cell r="G49" t="str">
            <v>UNAIDS_GAM_</v>
          </cell>
          <cell r="H49">
            <v>57.5</v>
          </cell>
        </row>
        <row r="50">
          <cell r="E50" t="str">
            <v>THA</v>
          </cell>
          <cell r="F50">
            <v>2023</v>
          </cell>
          <cell r="G50" t="str">
            <v>UNAIDS_GAM_</v>
          </cell>
          <cell r="H50">
            <v>36.299999999999997</v>
          </cell>
        </row>
        <row r="51">
          <cell r="E51" t="str">
            <v>TJK</v>
          </cell>
          <cell r="F51">
            <v>2022</v>
          </cell>
          <cell r="G51" t="str">
            <v>UNAIDS_GAM_</v>
          </cell>
          <cell r="H51">
            <v>77.400000000000006</v>
          </cell>
        </row>
        <row r="52">
          <cell r="E52" t="str">
            <v>URY</v>
          </cell>
          <cell r="F52">
            <v>2019</v>
          </cell>
          <cell r="G52" t="str">
            <v>UNAIDS_GAM_</v>
          </cell>
          <cell r="H52">
            <v>55.3</v>
          </cell>
        </row>
        <row r="53">
          <cell r="E53" t="str">
            <v>VCT</v>
          </cell>
          <cell r="F53">
            <v>2018</v>
          </cell>
          <cell r="G53" t="str">
            <v>UNAIDS_GAM_</v>
          </cell>
          <cell r="H53">
            <v>27.4</v>
          </cell>
        </row>
        <row r="54">
          <cell r="E54" t="str">
            <v>VNM</v>
          </cell>
          <cell r="F54">
            <v>2024</v>
          </cell>
          <cell r="G54" t="str">
            <v>UNAIDS_GAM_</v>
          </cell>
          <cell r="H54">
            <v>32.299999999999997</v>
          </cell>
        </row>
        <row r="55">
          <cell r="E55" t="str">
            <v>ZWE</v>
          </cell>
          <cell r="F55">
            <v>2019</v>
          </cell>
          <cell r="G55" t="str">
            <v>UNAIDS_GAM_</v>
          </cell>
          <cell r="H55">
            <v>25.5</v>
          </cell>
        </row>
        <row r="56">
          <cell r="E56" t="str">
            <v>ALB</v>
          </cell>
          <cell r="F56">
            <v>2019</v>
          </cell>
          <cell r="G56" t="str">
            <v>UNAIDS_GAM_</v>
          </cell>
          <cell r="H56">
            <v>77.900000000000006</v>
          </cell>
        </row>
        <row r="57">
          <cell r="E57" t="str">
            <v>ARM</v>
          </cell>
          <cell r="F57">
            <v>2018</v>
          </cell>
          <cell r="G57" t="str">
            <v>UNAIDS_GAM_</v>
          </cell>
          <cell r="H57">
            <v>38.1</v>
          </cell>
        </row>
        <row r="58">
          <cell r="E58" t="str">
            <v>AZE</v>
          </cell>
          <cell r="F58">
            <v>2022</v>
          </cell>
          <cell r="G58" t="str">
            <v>UNAIDS_GAM_</v>
          </cell>
          <cell r="H58">
            <v>33.9</v>
          </cell>
        </row>
        <row r="59">
          <cell r="E59" t="str">
            <v>BEN</v>
          </cell>
          <cell r="F59">
            <v>2022</v>
          </cell>
          <cell r="G59" t="str">
            <v>UNAIDS_GAM_</v>
          </cell>
          <cell r="H59">
            <v>26.8</v>
          </cell>
        </row>
        <row r="60">
          <cell r="E60" t="str">
            <v>BGD</v>
          </cell>
          <cell r="F60">
            <v>2021</v>
          </cell>
          <cell r="G60" t="str">
            <v>UNAIDS_GAM_</v>
          </cell>
          <cell r="H60">
            <v>53.7</v>
          </cell>
        </row>
        <row r="61">
          <cell r="E61" t="str">
            <v>BLR</v>
          </cell>
          <cell r="F61">
            <v>2024</v>
          </cell>
          <cell r="G61" t="str">
            <v>UNAIDS_GAM_</v>
          </cell>
          <cell r="H61">
            <v>71.7</v>
          </cell>
        </row>
        <row r="62">
          <cell r="E62" t="str">
            <v>CMR</v>
          </cell>
          <cell r="F62">
            <v>2023</v>
          </cell>
          <cell r="G62" t="str">
            <v>UNAIDS_GAM_</v>
          </cell>
          <cell r="H62">
            <v>3</v>
          </cell>
        </row>
        <row r="63">
          <cell r="E63" t="str">
            <v>COD</v>
          </cell>
          <cell r="F63">
            <v>2022</v>
          </cell>
          <cell r="G63" t="str">
            <v>UNAIDS_GAM_</v>
          </cell>
          <cell r="H63">
            <v>22.5</v>
          </cell>
        </row>
        <row r="64">
          <cell r="E64" t="str">
            <v>GEO</v>
          </cell>
          <cell r="F64">
            <v>2022</v>
          </cell>
          <cell r="G64" t="str">
            <v>UNAIDS_GAM_</v>
          </cell>
          <cell r="H64">
            <v>49.3</v>
          </cell>
        </row>
        <row r="65">
          <cell r="E65" t="str">
            <v>IDN</v>
          </cell>
          <cell r="F65">
            <v>2023</v>
          </cell>
          <cell r="G65" t="str">
            <v>UNAIDS_GAM_</v>
          </cell>
          <cell r="H65">
            <v>5</v>
          </cell>
        </row>
        <row r="66">
          <cell r="E66" t="str">
            <v>IRN</v>
          </cell>
          <cell r="F66">
            <v>2023</v>
          </cell>
          <cell r="G66" t="str">
            <v>UNAIDS_GAM_</v>
          </cell>
          <cell r="H66">
            <v>11.7</v>
          </cell>
        </row>
        <row r="67">
          <cell r="E67" t="str">
            <v>KAZ</v>
          </cell>
          <cell r="F67">
            <v>2022</v>
          </cell>
          <cell r="G67" t="str">
            <v>UNAIDS_GAM_</v>
          </cell>
          <cell r="H67">
            <v>74.2</v>
          </cell>
        </row>
        <row r="68">
          <cell r="E68" t="str">
            <v>KGZ</v>
          </cell>
          <cell r="F68">
            <v>2021</v>
          </cell>
          <cell r="G68" t="str">
            <v>UNAIDS_GAM_</v>
          </cell>
          <cell r="H68">
            <v>53.9</v>
          </cell>
        </row>
        <row r="69">
          <cell r="E69" t="str">
            <v>KHM</v>
          </cell>
          <cell r="F69">
            <v>2016</v>
          </cell>
          <cell r="G69" t="str">
            <v>UNAIDS_GAM_</v>
          </cell>
          <cell r="H69">
            <v>78</v>
          </cell>
        </row>
        <row r="70">
          <cell r="E70" t="str">
            <v>LKA</v>
          </cell>
          <cell r="F70">
            <v>2018</v>
          </cell>
          <cell r="G70" t="str">
            <v>UNAIDS_GAM_</v>
          </cell>
          <cell r="H70">
            <v>2.7</v>
          </cell>
        </row>
        <row r="71">
          <cell r="E71" t="str">
            <v>MAR</v>
          </cell>
          <cell r="F71">
            <v>2023</v>
          </cell>
          <cell r="G71" t="str">
            <v>UNAIDS_GAM_</v>
          </cell>
          <cell r="H71">
            <v>49.3</v>
          </cell>
        </row>
        <row r="72">
          <cell r="E72" t="str">
            <v>MDA</v>
          </cell>
          <cell r="F72">
            <v>2024</v>
          </cell>
          <cell r="G72" t="str">
            <v>UNAIDS_GAM_</v>
          </cell>
          <cell r="H72">
            <v>41.3</v>
          </cell>
        </row>
        <row r="73">
          <cell r="E73" t="str">
            <v>MKD</v>
          </cell>
          <cell r="F73">
            <v>2017</v>
          </cell>
          <cell r="G73" t="str">
            <v>UNAIDS_GAM_</v>
          </cell>
          <cell r="H73">
            <v>67</v>
          </cell>
        </row>
        <row r="74">
          <cell r="E74" t="str">
            <v>MMR</v>
          </cell>
          <cell r="F74">
            <v>2017</v>
          </cell>
          <cell r="G74" t="str">
            <v>UNAIDS_GAM_</v>
          </cell>
          <cell r="H74">
            <v>34.200000000000003</v>
          </cell>
        </row>
        <row r="75">
          <cell r="E75" t="str">
            <v>MYS</v>
          </cell>
          <cell r="F75">
            <v>2022</v>
          </cell>
          <cell r="G75" t="str">
            <v>UNAIDS_GAM_</v>
          </cell>
          <cell r="H75">
            <v>20.6</v>
          </cell>
        </row>
        <row r="76">
          <cell r="E76" t="str">
            <v>NPL</v>
          </cell>
          <cell r="F76">
            <v>2017</v>
          </cell>
          <cell r="G76" t="str">
            <v>UNAIDS_GAM_</v>
          </cell>
          <cell r="H76">
            <v>58.2</v>
          </cell>
        </row>
        <row r="77">
          <cell r="E77" t="str">
            <v>PAK</v>
          </cell>
          <cell r="F77">
            <v>2016</v>
          </cell>
          <cell r="G77" t="str">
            <v>UNAIDS_GAM_</v>
          </cell>
          <cell r="H77">
            <v>1.6</v>
          </cell>
        </row>
        <row r="78">
          <cell r="E78" t="str">
            <v>PHL</v>
          </cell>
          <cell r="F78">
            <v>2016</v>
          </cell>
          <cell r="G78" t="str">
            <v>UNAIDS_GAM_</v>
          </cell>
          <cell r="H78">
            <v>51.8</v>
          </cell>
        </row>
        <row r="79">
          <cell r="E79" t="str">
            <v>SYC</v>
          </cell>
          <cell r="F79">
            <v>2017</v>
          </cell>
          <cell r="G79" t="str">
            <v>UNAIDS_GAM_</v>
          </cell>
          <cell r="H79">
            <v>75.400000000000006</v>
          </cell>
        </row>
        <row r="80">
          <cell r="E80" t="str">
            <v>TGO</v>
          </cell>
          <cell r="F80">
            <v>2022</v>
          </cell>
          <cell r="G80" t="str">
            <v>UNAIDS_GAM_</v>
          </cell>
          <cell r="H80">
            <v>24.2</v>
          </cell>
        </row>
        <row r="81">
          <cell r="E81" t="str">
            <v>THA</v>
          </cell>
          <cell r="F81">
            <v>2023</v>
          </cell>
          <cell r="G81" t="str">
            <v>UNAIDS_GAM_</v>
          </cell>
          <cell r="H81">
            <v>62.1</v>
          </cell>
        </row>
        <row r="82">
          <cell r="E82" t="str">
            <v>TJK</v>
          </cell>
          <cell r="F82">
            <v>2022</v>
          </cell>
          <cell r="G82" t="str">
            <v>UNAIDS_GAM_</v>
          </cell>
          <cell r="H82">
            <v>39.9</v>
          </cell>
        </row>
        <row r="83">
          <cell r="E83" t="str">
            <v>TZA</v>
          </cell>
          <cell r="F83">
            <v>2019</v>
          </cell>
          <cell r="G83" t="str">
            <v>UNAIDS_GAM_</v>
          </cell>
          <cell r="H83">
            <v>97.6</v>
          </cell>
        </row>
        <row r="84">
          <cell r="E84" t="str">
            <v>UGA</v>
          </cell>
          <cell r="F84">
            <v>2017</v>
          </cell>
          <cell r="G84" t="str">
            <v>UNAIDS_GAM_</v>
          </cell>
          <cell r="H84">
            <v>8</v>
          </cell>
        </row>
        <row r="85">
          <cell r="E85" t="str">
            <v>VNM</v>
          </cell>
          <cell r="F85">
            <v>2023</v>
          </cell>
          <cell r="G85" t="str">
            <v>UNAIDS_GAM_</v>
          </cell>
          <cell r="H85">
            <v>22.1</v>
          </cell>
        </row>
        <row r="86">
          <cell r="E86" t="str">
            <v>ZMB</v>
          </cell>
          <cell r="F86">
            <v>2023</v>
          </cell>
          <cell r="G86" t="str">
            <v>UNAIDS_GAM_</v>
          </cell>
          <cell r="H86">
            <v>37.700000000000003</v>
          </cell>
        </row>
        <row r="87">
          <cell r="E87" t="str">
            <v>ALB</v>
          </cell>
          <cell r="F87">
            <v>2024</v>
          </cell>
          <cell r="G87" t="str">
            <v>UNAIDS_GAM_</v>
          </cell>
          <cell r="H87">
            <v>68.7</v>
          </cell>
        </row>
        <row r="88">
          <cell r="E88" t="str">
            <v>ARM</v>
          </cell>
          <cell r="F88">
            <v>2018</v>
          </cell>
          <cell r="G88" t="str">
            <v>UNAIDS_GAM_</v>
          </cell>
          <cell r="H88">
            <v>96.9</v>
          </cell>
        </row>
        <row r="89">
          <cell r="E89" t="str">
            <v>AZE</v>
          </cell>
          <cell r="F89">
            <v>2022</v>
          </cell>
          <cell r="G89" t="str">
            <v>UNAIDS_GAM_</v>
          </cell>
          <cell r="H89">
            <v>50.1</v>
          </cell>
        </row>
        <row r="90">
          <cell r="E90" t="str">
            <v>BEN</v>
          </cell>
          <cell r="F90">
            <v>2022</v>
          </cell>
          <cell r="G90" t="str">
            <v>UNAIDS_GAM_</v>
          </cell>
          <cell r="H90">
            <v>15.1</v>
          </cell>
        </row>
        <row r="91">
          <cell r="E91" t="str">
            <v>BFA</v>
          </cell>
          <cell r="F91">
            <v>2022</v>
          </cell>
          <cell r="G91" t="str">
            <v>UNAIDS_GAM_</v>
          </cell>
          <cell r="H91">
            <v>18.2</v>
          </cell>
        </row>
        <row r="92">
          <cell r="E92" t="str">
            <v>BGD</v>
          </cell>
          <cell r="F92">
            <v>2020</v>
          </cell>
          <cell r="G92" t="str">
            <v>UNAIDS_GAM_</v>
          </cell>
          <cell r="H92">
            <v>73.400000000000006</v>
          </cell>
        </row>
        <row r="93">
          <cell r="E93" t="str">
            <v>BLR</v>
          </cell>
          <cell r="F93">
            <v>2024</v>
          </cell>
          <cell r="G93" t="str">
            <v>UNAIDS_GAM_</v>
          </cell>
          <cell r="H93">
            <v>70.400000000000006</v>
          </cell>
        </row>
        <row r="94">
          <cell r="E94" t="str">
            <v>BRA</v>
          </cell>
          <cell r="F94">
            <v>2016</v>
          </cell>
          <cell r="G94" t="str">
            <v>UNAIDS_GAM_</v>
          </cell>
          <cell r="H94">
            <v>22.4</v>
          </cell>
        </row>
        <row r="95">
          <cell r="E95" t="str">
            <v>CIV</v>
          </cell>
          <cell r="F95">
            <v>2024</v>
          </cell>
          <cell r="G95" t="str">
            <v>UNAIDS_GAM_</v>
          </cell>
          <cell r="H95">
            <v>36</v>
          </cell>
        </row>
        <row r="96">
          <cell r="E96" t="str">
            <v>CMR</v>
          </cell>
          <cell r="F96">
            <v>2023</v>
          </cell>
          <cell r="G96" t="str">
            <v>UNAIDS_GAM_</v>
          </cell>
          <cell r="H96">
            <v>27</v>
          </cell>
        </row>
        <row r="97">
          <cell r="E97" t="str">
            <v>COD</v>
          </cell>
          <cell r="F97">
            <v>2022</v>
          </cell>
          <cell r="G97" t="str">
            <v>UNAIDS_GAM_</v>
          </cell>
          <cell r="H97">
            <v>37.9</v>
          </cell>
        </row>
        <row r="98">
          <cell r="E98" t="str">
            <v>COM</v>
          </cell>
          <cell r="F98">
            <v>2023</v>
          </cell>
          <cell r="G98" t="str">
            <v>UNAIDS_GAM_</v>
          </cell>
          <cell r="H98">
            <v>59.2</v>
          </cell>
        </row>
        <row r="99">
          <cell r="E99" t="str">
            <v>CRI</v>
          </cell>
          <cell r="F99">
            <v>2016</v>
          </cell>
          <cell r="G99" t="str">
            <v>UNAIDS_GAM_</v>
          </cell>
          <cell r="H99">
            <v>83.3</v>
          </cell>
        </row>
        <row r="100">
          <cell r="E100" t="str">
            <v>DMA</v>
          </cell>
          <cell r="F100">
            <v>2018</v>
          </cell>
          <cell r="G100" t="str">
            <v>UNAIDS_GAM_</v>
          </cell>
          <cell r="H100">
            <v>42.3</v>
          </cell>
        </row>
        <row r="101">
          <cell r="E101" t="str">
            <v>DOM</v>
          </cell>
          <cell r="F101">
            <v>2018</v>
          </cell>
          <cell r="G101" t="str">
            <v>UNAIDS_GAM_</v>
          </cell>
          <cell r="H101">
            <v>16.8</v>
          </cell>
        </row>
        <row r="102">
          <cell r="E102" t="str">
            <v>DZA</v>
          </cell>
          <cell r="F102">
            <v>2024</v>
          </cell>
          <cell r="G102" t="str">
            <v>UNAIDS_GAM_</v>
          </cell>
          <cell r="H102">
            <v>16.399999999999999</v>
          </cell>
        </row>
        <row r="103">
          <cell r="E103" t="str">
            <v>GEO</v>
          </cell>
          <cell r="F103">
            <v>2024</v>
          </cell>
          <cell r="G103" t="str">
            <v>UNAIDS_GAM_</v>
          </cell>
          <cell r="H103">
            <v>57.1</v>
          </cell>
        </row>
        <row r="104">
          <cell r="E104" t="str">
            <v>GIN</v>
          </cell>
          <cell r="F104">
            <v>2022</v>
          </cell>
          <cell r="G104" t="str">
            <v>UNAIDS_GAM_</v>
          </cell>
          <cell r="H104">
            <v>85.8</v>
          </cell>
        </row>
        <row r="105">
          <cell r="E105" t="str">
            <v>GTM</v>
          </cell>
          <cell r="F105">
            <v>2017</v>
          </cell>
          <cell r="G105" t="str">
            <v>UNAIDS_GAM_</v>
          </cell>
          <cell r="H105">
            <v>29</v>
          </cell>
        </row>
        <row r="106">
          <cell r="E106" t="str">
            <v>IDN</v>
          </cell>
          <cell r="F106">
            <v>2023</v>
          </cell>
          <cell r="G106" t="str">
            <v>UNAIDS_GAM_</v>
          </cell>
          <cell r="H106">
            <v>18.600000000000001</v>
          </cell>
        </row>
        <row r="107">
          <cell r="E107" t="str">
            <v>IRN</v>
          </cell>
          <cell r="F107">
            <v>2024</v>
          </cell>
          <cell r="G107" t="str">
            <v>UNAIDS_GAM_</v>
          </cell>
          <cell r="H107">
            <v>53.5</v>
          </cell>
        </row>
        <row r="108">
          <cell r="E108" t="str">
            <v>KAZ</v>
          </cell>
          <cell r="F108">
            <v>2021</v>
          </cell>
          <cell r="G108" t="str">
            <v>UNAIDS_GAM_</v>
          </cell>
          <cell r="H108">
            <v>91.9</v>
          </cell>
        </row>
        <row r="109">
          <cell r="E109" t="str">
            <v>KGZ</v>
          </cell>
          <cell r="F109">
            <v>2022</v>
          </cell>
          <cell r="G109" t="str">
            <v>UNAIDS_GAM_</v>
          </cell>
          <cell r="H109">
            <v>57</v>
          </cell>
        </row>
        <row r="110">
          <cell r="E110" t="str">
            <v>KHM</v>
          </cell>
          <cell r="F110">
            <v>2022</v>
          </cell>
          <cell r="G110" t="str">
            <v>UNAIDS_GAM_</v>
          </cell>
          <cell r="H110">
            <v>70.099999999999994</v>
          </cell>
        </row>
        <row r="111">
          <cell r="E111" t="str">
            <v>LAO</v>
          </cell>
          <cell r="F111">
            <v>2024</v>
          </cell>
          <cell r="G111" t="str">
            <v>UNAIDS_GAM_</v>
          </cell>
          <cell r="H111">
            <v>38.299999999999997</v>
          </cell>
        </row>
        <row r="112">
          <cell r="E112" t="str">
            <v>LKA</v>
          </cell>
          <cell r="F112">
            <v>2018</v>
          </cell>
          <cell r="G112" t="str">
            <v>UNAIDS_GAM_</v>
          </cell>
          <cell r="H112">
            <v>12.7</v>
          </cell>
        </row>
        <row r="113">
          <cell r="E113" t="str">
            <v>MAR</v>
          </cell>
          <cell r="F113">
            <v>2019</v>
          </cell>
          <cell r="G113" t="str">
            <v>UNAIDS_GAM_</v>
          </cell>
          <cell r="H113">
            <v>54.9</v>
          </cell>
        </row>
        <row r="114">
          <cell r="E114" t="str">
            <v>MDA</v>
          </cell>
          <cell r="F114">
            <v>2024</v>
          </cell>
          <cell r="G114" t="str">
            <v>UNAIDS_GAM_</v>
          </cell>
          <cell r="H114">
            <v>26.2</v>
          </cell>
        </row>
        <row r="115">
          <cell r="E115" t="str">
            <v>MKD</v>
          </cell>
          <cell r="F115">
            <v>2018</v>
          </cell>
          <cell r="G115" t="str">
            <v>UNAIDS_GAM_</v>
          </cell>
          <cell r="H115">
            <v>80.900000000000006</v>
          </cell>
        </row>
        <row r="116">
          <cell r="E116" t="str">
            <v>MMR</v>
          </cell>
          <cell r="F116">
            <v>2019</v>
          </cell>
          <cell r="G116" t="str">
            <v>UNAIDS_GAM_</v>
          </cell>
          <cell r="H116">
            <v>50.4</v>
          </cell>
        </row>
        <row r="117">
          <cell r="E117" t="str">
            <v>MNE</v>
          </cell>
          <cell r="F117">
            <v>2021</v>
          </cell>
          <cell r="G117" t="str">
            <v>UNAIDS_GAM_</v>
          </cell>
          <cell r="H117">
            <v>17.2</v>
          </cell>
        </row>
        <row r="118">
          <cell r="E118" t="str">
            <v>MNG</v>
          </cell>
          <cell r="F118">
            <v>2022</v>
          </cell>
          <cell r="G118" t="str">
            <v>UNAIDS_GAM_</v>
          </cell>
          <cell r="H118">
            <v>24.6</v>
          </cell>
        </row>
        <row r="119">
          <cell r="E119" t="str">
            <v>MWI</v>
          </cell>
          <cell r="F119">
            <v>2018</v>
          </cell>
          <cell r="G119" t="str">
            <v>UNAIDS_GAM_</v>
          </cell>
          <cell r="H119">
            <v>68</v>
          </cell>
        </row>
        <row r="120">
          <cell r="E120" t="str">
            <v>MYS</v>
          </cell>
          <cell r="F120">
            <v>2022</v>
          </cell>
          <cell r="G120" t="str">
            <v>UNAIDS_GAM_</v>
          </cell>
          <cell r="H120">
            <v>47</v>
          </cell>
        </row>
        <row r="121">
          <cell r="E121" t="str">
            <v>NER</v>
          </cell>
          <cell r="F121">
            <v>2017</v>
          </cell>
          <cell r="G121" t="str">
            <v>UNAIDS_GAM_</v>
          </cell>
          <cell r="H121">
            <v>59.1</v>
          </cell>
        </row>
        <row r="122">
          <cell r="E122" t="str">
            <v>NER</v>
          </cell>
          <cell r="F122">
            <v>2019</v>
          </cell>
          <cell r="G122" t="str">
            <v>UNAIDS_GAM_</v>
          </cell>
          <cell r="H122">
            <v>58.3</v>
          </cell>
        </row>
        <row r="123">
          <cell r="E123" t="str">
            <v>NIC</v>
          </cell>
          <cell r="F123">
            <v>2016</v>
          </cell>
          <cell r="G123" t="str">
            <v>UNAIDS_GAM_</v>
          </cell>
          <cell r="H123">
            <v>88.4</v>
          </cell>
        </row>
        <row r="124">
          <cell r="E124" t="str">
            <v>PAK</v>
          </cell>
          <cell r="F124">
            <v>2016</v>
          </cell>
          <cell r="G124" t="str">
            <v>UNAIDS_GAM_</v>
          </cell>
          <cell r="H124">
            <v>0.7</v>
          </cell>
        </row>
        <row r="125">
          <cell r="E125" t="str">
            <v>PAN</v>
          </cell>
          <cell r="F125">
            <v>2022</v>
          </cell>
          <cell r="G125" t="str">
            <v>UNAIDS_GAM_</v>
          </cell>
          <cell r="H125">
            <v>91.9</v>
          </cell>
        </row>
        <row r="126">
          <cell r="E126" t="str">
            <v>PHL</v>
          </cell>
          <cell r="F126">
            <v>2023</v>
          </cell>
          <cell r="G126" t="str">
            <v>UNAIDS_GAM_</v>
          </cell>
          <cell r="H126">
            <v>15.4</v>
          </cell>
        </row>
        <row r="127">
          <cell r="E127" t="str">
            <v>SEN</v>
          </cell>
          <cell r="F127">
            <v>2019</v>
          </cell>
          <cell r="G127" t="str">
            <v>UNAIDS_GAM_</v>
          </cell>
          <cell r="H127">
            <v>65.5</v>
          </cell>
        </row>
        <row r="128">
          <cell r="E128" t="str">
            <v>SGP</v>
          </cell>
          <cell r="F128">
            <v>2024</v>
          </cell>
          <cell r="G128" t="str">
            <v>UNAIDS_GAM_</v>
          </cell>
          <cell r="H128">
            <v>54.8</v>
          </cell>
        </row>
        <row r="129">
          <cell r="E129" t="str">
            <v>SLV</v>
          </cell>
          <cell r="F129">
            <v>2023</v>
          </cell>
          <cell r="G129" t="str">
            <v>UNAIDS_GAM_</v>
          </cell>
          <cell r="H129">
            <v>73.400000000000006</v>
          </cell>
        </row>
        <row r="130">
          <cell r="E130" t="str">
            <v>SSD</v>
          </cell>
          <cell r="F130">
            <v>2018</v>
          </cell>
          <cell r="G130" t="str">
            <v>UNAIDS_GAM_</v>
          </cell>
          <cell r="H130">
            <v>16.3</v>
          </cell>
        </row>
        <row r="131">
          <cell r="E131" t="str">
            <v>STP</v>
          </cell>
          <cell r="F131">
            <v>2018</v>
          </cell>
          <cell r="G131" t="str">
            <v>UNAIDS_GAM_</v>
          </cell>
          <cell r="H131">
            <v>22.6</v>
          </cell>
        </row>
        <row r="132">
          <cell r="E132" t="str">
            <v>SUR</v>
          </cell>
          <cell r="F132">
            <v>2018</v>
          </cell>
          <cell r="G132" t="str">
            <v>UNAIDS_GAM_</v>
          </cell>
          <cell r="H132">
            <v>64.099999999999994</v>
          </cell>
        </row>
        <row r="133">
          <cell r="E133" t="str">
            <v>TGO</v>
          </cell>
          <cell r="F133">
            <v>2022</v>
          </cell>
          <cell r="G133" t="str">
            <v>UNAIDS_GAM_</v>
          </cell>
          <cell r="H133">
            <v>21.1</v>
          </cell>
        </row>
        <row r="134">
          <cell r="E134" t="str">
            <v>THA</v>
          </cell>
          <cell r="F134">
            <v>2024</v>
          </cell>
          <cell r="G134" t="str">
            <v>UNAIDS_GAM_</v>
          </cell>
          <cell r="H134">
            <v>98.3</v>
          </cell>
        </row>
        <row r="135">
          <cell r="E135" t="str">
            <v>TJK</v>
          </cell>
          <cell r="F135">
            <v>2018</v>
          </cell>
          <cell r="G135" t="str">
            <v>UNAIDS_GAM_</v>
          </cell>
          <cell r="H135">
            <v>47.3</v>
          </cell>
        </row>
        <row r="136">
          <cell r="E136" t="str">
            <v>TUN</v>
          </cell>
          <cell r="F136">
            <v>2017</v>
          </cell>
          <cell r="G136" t="str">
            <v>UNAIDS_GAM_</v>
          </cell>
          <cell r="H136">
            <v>7.9</v>
          </cell>
        </row>
        <row r="137">
          <cell r="E137" t="str">
            <v>TZA</v>
          </cell>
          <cell r="F137">
            <v>2018</v>
          </cell>
          <cell r="G137" t="str">
            <v>UNAIDS_GAM_</v>
          </cell>
          <cell r="H137">
            <v>20</v>
          </cell>
        </row>
        <row r="138">
          <cell r="E138" t="str">
            <v>UKR</v>
          </cell>
          <cell r="F138">
            <v>2021</v>
          </cell>
          <cell r="G138" t="str">
            <v>UNAIDS_GAM_</v>
          </cell>
          <cell r="H138">
            <v>30.2</v>
          </cell>
        </row>
        <row r="139">
          <cell r="E139" t="str">
            <v>VEN</v>
          </cell>
          <cell r="F139">
            <v>2019</v>
          </cell>
          <cell r="G139" t="str">
            <v>UNAIDS_GAM_</v>
          </cell>
          <cell r="H139">
            <v>8.1999999999999993</v>
          </cell>
        </row>
        <row r="140">
          <cell r="E140" t="str">
            <v>VNM</v>
          </cell>
          <cell r="F140">
            <v>2024</v>
          </cell>
          <cell r="G140" t="str">
            <v>UNAIDS_GAM_</v>
          </cell>
          <cell r="H140">
            <v>19.3</v>
          </cell>
        </row>
        <row r="141">
          <cell r="E141" t="str">
            <v>ZWE</v>
          </cell>
          <cell r="F141">
            <v>2023</v>
          </cell>
          <cell r="G141" t="str">
            <v>UNAIDS_GAM_</v>
          </cell>
          <cell r="H141">
            <v>20.7</v>
          </cell>
        </row>
        <row r="142">
          <cell r="E142" t="str">
            <v>ARM</v>
          </cell>
          <cell r="F142">
            <v>2021</v>
          </cell>
          <cell r="G142" t="str">
            <v>UNAIDS_GAM_</v>
          </cell>
          <cell r="H142">
            <v>77</v>
          </cell>
        </row>
        <row r="143">
          <cell r="E143" t="str">
            <v>AZE</v>
          </cell>
          <cell r="F143">
            <v>2020</v>
          </cell>
          <cell r="G143" t="str">
            <v>UNAIDS_GAM_</v>
          </cell>
          <cell r="H143">
            <v>97</v>
          </cell>
        </row>
        <row r="144">
          <cell r="E144" t="str">
            <v>BGD</v>
          </cell>
          <cell r="F144">
            <v>2022</v>
          </cell>
          <cell r="G144" t="str">
            <v>UNAIDS_GAM_</v>
          </cell>
          <cell r="H144">
            <v>64.5</v>
          </cell>
        </row>
        <row r="145">
          <cell r="E145" t="str">
            <v>BLR</v>
          </cell>
          <cell r="F145">
            <v>2024</v>
          </cell>
          <cell r="G145" t="str">
            <v>UNAIDS_GAM_</v>
          </cell>
          <cell r="H145">
            <v>25.5</v>
          </cell>
        </row>
        <row r="146">
          <cell r="E146" t="str">
            <v>BOL</v>
          </cell>
          <cell r="F146">
            <v>2018</v>
          </cell>
          <cell r="G146" t="str">
            <v>UNAIDS_GAM_</v>
          </cell>
          <cell r="H146">
            <v>55.3</v>
          </cell>
        </row>
        <row r="147">
          <cell r="E147" t="str">
            <v>BRA</v>
          </cell>
          <cell r="F147">
            <v>2017</v>
          </cell>
          <cell r="G147" t="str">
            <v>UNAIDS_GAM_</v>
          </cell>
          <cell r="H147">
            <v>59.3</v>
          </cell>
        </row>
        <row r="148">
          <cell r="E148" t="str">
            <v>CIV</v>
          </cell>
          <cell r="F148">
            <v>2020</v>
          </cell>
          <cell r="G148" t="str">
            <v>UNAIDS_GAM_</v>
          </cell>
          <cell r="H148">
            <v>39.200000000000003</v>
          </cell>
        </row>
        <row r="149">
          <cell r="E149" t="str">
            <v>CMR</v>
          </cell>
          <cell r="F149">
            <v>2023</v>
          </cell>
          <cell r="G149" t="str">
            <v>UNAIDS_GAM_</v>
          </cell>
          <cell r="H149">
            <v>5</v>
          </cell>
        </row>
        <row r="150">
          <cell r="E150" t="str">
            <v>DOM</v>
          </cell>
          <cell r="F150">
            <v>2018</v>
          </cell>
          <cell r="G150" t="str">
            <v>UNAIDS_GAM_</v>
          </cell>
          <cell r="H150">
            <v>37.1</v>
          </cell>
        </row>
        <row r="151">
          <cell r="E151" t="str">
            <v>GEO</v>
          </cell>
          <cell r="F151">
            <v>2024</v>
          </cell>
          <cell r="G151" t="str">
            <v>UNAIDS_GAM_</v>
          </cell>
          <cell r="H151">
            <v>54</v>
          </cell>
        </row>
        <row r="152">
          <cell r="E152" t="str">
            <v>GTM</v>
          </cell>
          <cell r="F152">
            <v>2017</v>
          </cell>
          <cell r="G152" t="str">
            <v>UNAIDS_GAM_</v>
          </cell>
          <cell r="H152">
            <v>16</v>
          </cell>
        </row>
        <row r="153">
          <cell r="E153" t="str">
            <v>HND</v>
          </cell>
          <cell r="F153">
            <v>2017</v>
          </cell>
          <cell r="G153" t="str">
            <v>UNAIDS_GAM_</v>
          </cell>
          <cell r="H153">
            <v>83</v>
          </cell>
        </row>
        <row r="154">
          <cell r="E154" t="str">
            <v>IDN</v>
          </cell>
          <cell r="F154">
            <v>2023</v>
          </cell>
          <cell r="G154" t="str">
            <v>UNAIDS_GAM_</v>
          </cell>
          <cell r="H154">
            <v>24</v>
          </cell>
        </row>
        <row r="155">
          <cell r="E155" t="str">
            <v>IRN</v>
          </cell>
          <cell r="F155">
            <v>2022</v>
          </cell>
          <cell r="G155" t="str">
            <v>UNAIDS_GAM_</v>
          </cell>
          <cell r="H155">
            <v>1.1000000000000001</v>
          </cell>
        </row>
        <row r="156">
          <cell r="E156" t="str">
            <v>KHM</v>
          </cell>
          <cell r="F156">
            <v>2018</v>
          </cell>
          <cell r="G156" t="str">
            <v>UNAIDS_GAM_</v>
          </cell>
          <cell r="H156">
            <v>89.3</v>
          </cell>
        </row>
        <row r="157">
          <cell r="E157" t="str">
            <v>LKA</v>
          </cell>
          <cell r="F157">
            <v>2018</v>
          </cell>
          <cell r="G157" t="str">
            <v>UNAIDS_GAM_</v>
          </cell>
          <cell r="H157">
            <v>38.5</v>
          </cell>
        </row>
        <row r="158">
          <cell r="E158" t="str">
            <v>MLI</v>
          </cell>
          <cell r="F158">
            <v>2020</v>
          </cell>
          <cell r="G158" t="str">
            <v>UNAIDS_GAM_</v>
          </cell>
          <cell r="H158">
            <v>54.4</v>
          </cell>
        </row>
        <row r="159">
          <cell r="E159" t="str">
            <v>MYS</v>
          </cell>
          <cell r="F159">
            <v>2022</v>
          </cell>
          <cell r="G159" t="str">
            <v>UNAIDS_GAM_</v>
          </cell>
          <cell r="H159">
            <v>65.8</v>
          </cell>
        </row>
        <row r="160">
          <cell r="E160" t="str">
            <v>NGA</v>
          </cell>
          <cell r="F160">
            <v>2021</v>
          </cell>
          <cell r="G160" t="str">
            <v>UNAIDS_GAM_</v>
          </cell>
          <cell r="H160">
            <v>79.400000000000006</v>
          </cell>
        </row>
        <row r="161">
          <cell r="E161" t="str">
            <v>NIC</v>
          </cell>
          <cell r="F161">
            <v>2016</v>
          </cell>
          <cell r="G161" t="str">
            <v>UNAIDS_GAM_</v>
          </cell>
          <cell r="H161">
            <v>87.4</v>
          </cell>
        </row>
        <row r="162">
          <cell r="E162" t="str">
            <v>PAK</v>
          </cell>
          <cell r="F162">
            <v>2016</v>
          </cell>
          <cell r="G162" t="str">
            <v>UNAIDS_GAM_</v>
          </cell>
          <cell r="H162">
            <v>1.1000000000000001</v>
          </cell>
        </row>
        <row r="163">
          <cell r="E163" t="str">
            <v>PAN</v>
          </cell>
          <cell r="F163">
            <v>2020</v>
          </cell>
          <cell r="G163" t="str">
            <v>UNAIDS_GAM_</v>
          </cell>
          <cell r="H163">
            <v>100</v>
          </cell>
        </row>
        <row r="164">
          <cell r="E164" t="str">
            <v>PHL</v>
          </cell>
          <cell r="F164">
            <v>2023</v>
          </cell>
          <cell r="G164" t="str">
            <v>UNAIDS_GAM_</v>
          </cell>
          <cell r="H164">
            <v>37.700000000000003</v>
          </cell>
        </row>
        <row r="165">
          <cell r="E165" t="str">
            <v>THA</v>
          </cell>
          <cell r="F165">
            <v>2023</v>
          </cell>
          <cell r="G165" t="str">
            <v>UNAIDS_GAM_</v>
          </cell>
          <cell r="H165">
            <v>34</v>
          </cell>
        </row>
        <row r="166">
          <cell r="E166" t="str">
            <v>UKR</v>
          </cell>
          <cell r="F166">
            <v>2024</v>
          </cell>
          <cell r="G166" t="str">
            <v>UNAIDS_GAM_</v>
          </cell>
          <cell r="H166">
            <v>10.8</v>
          </cell>
        </row>
        <row r="167">
          <cell r="E167" t="str">
            <v>ZWE</v>
          </cell>
          <cell r="F167">
            <v>2019</v>
          </cell>
          <cell r="G167" t="str">
            <v>UNAIDS_GAM_</v>
          </cell>
          <cell r="H167">
            <v>27.9</v>
          </cell>
        </row>
        <row r="170">
          <cell r="A170" t="str">
            <v>EECA</v>
          </cell>
          <cell r="B170">
            <v>58.781818181818196</v>
          </cell>
          <cell r="C170">
            <v>38.288888888888884</v>
          </cell>
          <cell r="D170">
            <v>52.86</v>
          </cell>
          <cell r="E170">
            <v>56.366666666666667</v>
          </cell>
        </row>
        <row r="171">
          <cell r="A171" t="str">
            <v>WCA</v>
          </cell>
          <cell r="B171">
            <v>40.600000000000009</v>
          </cell>
          <cell r="C171">
            <v>48.33</v>
          </cell>
          <cell r="D171">
            <v>44.5</v>
          </cell>
          <cell r="E171">
            <v>19.125</v>
          </cell>
        </row>
        <row r="172">
          <cell r="A172" t="str">
            <v>AP</v>
          </cell>
          <cell r="B172">
            <v>40.778571428571418</v>
          </cell>
          <cell r="C172">
            <v>27.985714285714288</v>
          </cell>
          <cell r="D172">
            <v>44.362500000000004</v>
          </cell>
          <cell r="E172">
            <v>35.824999999999996</v>
          </cell>
        </row>
        <row r="173">
          <cell r="A173" t="str">
            <v>LAC</v>
          </cell>
          <cell r="B173">
            <v>51.980000000000004</v>
          </cell>
          <cell r="C173">
            <v>50.130769230769225</v>
          </cell>
          <cell r="D173">
            <v>62.585714285714289</v>
          </cell>
          <cell r="E173">
            <v>41.722580645161287</v>
          </cell>
        </row>
        <row r="174">
          <cell r="A174" t="str">
            <v>ESA</v>
          </cell>
          <cell r="B174">
            <v>36.839999999999996</v>
          </cell>
          <cell r="C174">
            <v>33.93333333333333</v>
          </cell>
          <cell r="D174">
            <v>27.9</v>
          </cell>
          <cell r="E174">
            <v>54.674999999999997</v>
          </cell>
        </row>
        <row r="175">
          <cell r="A175" t="str">
            <v>NAME</v>
          </cell>
          <cell r="B175">
            <v>33.175000000000004</v>
          </cell>
          <cell r="C175">
            <v>31.833333333333332</v>
          </cell>
          <cell r="D175">
            <v>1.1000000000000001</v>
          </cell>
          <cell r="E175">
            <v>30.5</v>
          </cell>
        </row>
        <row r="176">
          <cell r="A176" t="str">
            <v>WCENA</v>
          </cell>
          <cell r="B176">
            <v>45.469090909090916</v>
          </cell>
          <cell r="C176">
            <v>27.5</v>
          </cell>
          <cell r="D176">
            <v>48.626923076923077</v>
          </cell>
          <cell r="E176">
            <v>41.722580645161287</v>
          </cell>
        </row>
      </sheetData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doms"/>
      <sheetName val="VMMC"/>
      <sheetName val="Key populations"/>
      <sheetName val="Populations by risk"/>
      <sheetName val="PrEP"/>
    </sheetNames>
    <sheetDataSet>
      <sheetData sheetId="0" refreshError="1"/>
      <sheetData sheetId="1" refreshError="1"/>
      <sheetData sheetId="2">
        <row r="31">
          <cell r="C31" t="str">
            <v>AFG</v>
          </cell>
          <cell r="D31">
            <v>1.2098584296608186</v>
          </cell>
        </row>
        <row r="32">
          <cell r="C32" t="str">
            <v>ALB</v>
          </cell>
          <cell r="D32">
            <v>0.93919192945244989</v>
          </cell>
        </row>
        <row r="33">
          <cell r="C33" t="str">
            <v>DZA</v>
          </cell>
          <cell r="D33">
            <v>1.069224646302477</v>
          </cell>
        </row>
        <row r="34">
          <cell r="C34" t="str">
            <v>AGO</v>
          </cell>
          <cell r="D34">
            <v>1.2271810561900314</v>
          </cell>
        </row>
        <row r="35">
          <cell r="C35" t="str">
            <v>ARG</v>
          </cell>
          <cell r="D35">
            <v>1.0290239381692194</v>
          </cell>
        </row>
        <row r="36">
          <cell r="C36" t="str">
            <v>ARM</v>
          </cell>
          <cell r="D36">
            <v>0.93314067950610313</v>
          </cell>
        </row>
        <row r="37">
          <cell r="C37" t="str">
            <v>AUS</v>
          </cell>
          <cell r="D37">
            <v>1.0415723026990662</v>
          </cell>
        </row>
        <row r="38">
          <cell r="C38" t="str">
            <v>AUT</v>
          </cell>
          <cell r="D38">
            <v>0.96867839632937358</v>
          </cell>
        </row>
        <row r="39">
          <cell r="C39" t="str">
            <v>AZE</v>
          </cell>
          <cell r="D39">
            <v>1.0368588514205292</v>
          </cell>
        </row>
        <row r="40">
          <cell r="C40" t="str">
            <v>BHS</v>
          </cell>
          <cell r="D40">
            <v>1.0029346851839358</v>
          </cell>
        </row>
        <row r="41">
          <cell r="C41" t="str">
            <v>BHR</v>
          </cell>
          <cell r="D41">
            <v>1.0927021285458407</v>
          </cell>
        </row>
        <row r="42">
          <cell r="C42" t="str">
            <v>BGD</v>
          </cell>
          <cell r="D42">
            <v>1.0592391665263283</v>
          </cell>
        </row>
        <row r="43">
          <cell r="C43" t="str">
            <v>BRB</v>
          </cell>
          <cell r="D43">
            <v>0.97709756275836301</v>
          </cell>
        </row>
        <row r="44">
          <cell r="C44" t="str">
            <v>BLR</v>
          </cell>
          <cell r="D44">
            <v>0.96341591492941148</v>
          </cell>
        </row>
        <row r="45">
          <cell r="C45" t="str">
            <v>BEL</v>
          </cell>
          <cell r="D45">
            <v>1.0035294013650475</v>
          </cell>
        </row>
        <row r="46">
          <cell r="C46" t="str">
            <v>BLZ</v>
          </cell>
          <cell r="D46">
            <v>1.0561583043133902</v>
          </cell>
        </row>
        <row r="47">
          <cell r="C47" t="str">
            <v>BEN</v>
          </cell>
          <cell r="D47">
            <v>1.2002826628876919</v>
          </cell>
        </row>
        <row r="48">
          <cell r="C48" t="str">
            <v>BTN</v>
          </cell>
          <cell r="D48">
            <v>1.0231522486420197</v>
          </cell>
        </row>
        <row r="49">
          <cell r="C49" t="str">
            <v>BOL</v>
          </cell>
          <cell r="D49">
            <v>1.0820602534481072</v>
          </cell>
        </row>
        <row r="50">
          <cell r="C50" t="str">
            <v>BIH</v>
          </cell>
          <cell r="D50">
            <v>0.88098653615711975</v>
          </cell>
        </row>
        <row r="51">
          <cell r="C51" t="str">
            <v>BWA</v>
          </cell>
          <cell r="D51">
            <v>1.0721037027574405</v>
          </cell>
        </row>
        <row r="52">
          <cell r="C52" t="str">
            <v>BRA</v>
          </cell>
          <cell r="D52">
            <v>0.98604188475398058</v>
          </cell>
        </row>
        <row r="53">
          <cell r="C53" t="str">
            <v>BRN</v>
          </cell>
          <cell r="D53">
            <v>0.98434206449095452</v>
          </cell>
        </row>
        <row r="54">
          <cell r="C54" t="str">
            <v>BGR</v>
          </cell>
          <cell r="D54">
            <v>0.9071330201645047</v>
          </cell>
        </row>
        <row r="55">
          <cell r="C55" t="str">
            <v>BFA</v>
          </cell>
          <cell r="D55">
            <v>1.1993021429065474</v>
          </cell>
        </row>
        <row r="56">
          <cell r="C56" t="str">
            <v>BDI</v>
          </cell>
          <cell r="D56">
            <v>1.2241907481397039</v>
          </cell>
        </row>
        <row r="57">
          <cell r="C57" t="str">
            <v>KHM</v>
          </cell>
          <cell r="D57">
            <v>1.0662244926155269</v>
          </cell>
        </row>
        <row r="58">
          <cell r="C58" t="str">
            <v>CMR</v>
          </cell>
          <cell r="D58">
            <v>1.1869958333963475</v>
          </cell>
        </row>
        <row r="59">
          <cell r="C59" t="str">
            <v>CAN</v>
          </cell>
          <cell r="D59">
            <v>1.0331244899337824</v>
          </cell>
        </row>
        <row r="60">
          <cell r="C60" t="str">
            <v>CPV</v>
          </cell>
          <cell r="D60">
            <v>1.0584122588324369</v>
          </cell>
        </row>
        <row r="61">
          <cell r="C61" t="str">
            <v>CAF</v>
          </cell>
          <cell r="D61">
            <v>1.2545945522700848</v>
          </cell>
        </row>
        <row r="62">
          <cell r="C62" t="str">
            <v>TCD</v>
          </cell>
          <cell r="D62">
            <v>1.1901649456122125</v>
          </cell>
        </row>
        <row r="63">
          <cell r="C63" t="str">
            <v>CHL</v>
          </cell>
          <cell r="D63">
            <v>1.0014591175427945</v>
          </cell>
        </row>
        <row r="64">
          <cell r="C64" t="str">
            <v>CHN</v>
          </cell>
          <cell r="D64">
            <v>0.98673667990422065</v>
          </cell>
        </row>
        <row r="65">
          <cell r="C65" t="str">
            <v>COL</v>
          </cell>
          <cell r="D65">
            <v>1.0417949703397269</v>
          </cell>
        </row>
        <row r="66">
          <cell r="C66" t="str">
            <v>COM</v>
          </cell>
          <cell r="D66">
            <v>1.129581780138863</v>
          </cell>
        </row>
        <row r="67">
          <cell r="C67" t="str">
            <v>COG</v>
          </cell>
          <cell r="D67">
            <v>1.1870831257639014</v>
          </cell>
        </row>
        <row r="68">
          <cell r="C68" t="str">
            <v>CRI</v>
          </cell>
          <cell r="D68">
            <v>0.99991735772065859</v>
          </cell>
        </row>
        <row r="69">
          <cell r="C69" t="str">
            <v>CIV</v>
          </cell>
          <cell r="D69">
            <v>1.1827276510997777</v>
          </cell>
        </row>
        <row r="70">
          <cell r="C70" t="str">
            <v>HRV</v>
          </cell>
          <cell r="D70">
            <v>0.93150937806950529</v>
          </cell>
        </row>
        <row r="71">
          <cell r="C71" t="str">
            <v>CUB</v>
          </cell>
          <cell r="D71">
            <v>0.96260697782850513</v>
          </cell>
        </row>
        <row r="72">
          <cell r="C72" t="str">
            <v>CYP</v>
          </cell>
          <cell r="D72">
            <v>0.98644649078573399</v>
          </cell>
        </row>
        <row r="73">
          <cell r="C73" t="str">
            <v>CZE</v>
          </cell>
          <cell r="D73">
            <v>0.90724505916151688</v>
          </cell>
        </row>
        <row r="74">
          <cell r="C74" t="str">
            <v>PRK</v>
          </cell>
          <cell r="D74">
            <v>0.98765498834258703</v>
          </cell>
        </row>
        <row r="75">
          <cell r="C75" t="str">
            <v>COD</v>
          </cell>
          <cell r="D75">
            <v>1.2400628868055008</v>
          </cell>
        </row>
        <row r="76">
          <cell r="C76" t="str">
            <v>DNK</v>
          </cell>
          <cell r="D76">
            <v>1.0027947564752928</v>
          </cell>
        </row>
        <row r="77">
          <cell r="C77" t="str">
            <v>DJI</v>
          </cell>
          <cell r="D77">
            <v>1.0715350478632693</v>
          </cell>
        </row>
        <row r="78">
          <cell r="C78" t="str">
            <v>DOM</v>
          </cell>
          <cell r="D78">
            <v>1.0375397431452109</v>
          </cell>
        </row>
        <row r="79">
          <cell r="C79" t="str">
            <v>ECU</v>
          </cell>
          <cell r="D79">
            <v>1.0444647031950653</v>
          </cell>
        </row>
        <row r="80">
          <cell r="C80" t="str">
            <v>EGY</v>
          </cell>
          <cell r="D80">
            <v>1.1180188654260914</v>
          </cell>
        </row>
        <row r="81">
          <cell r="C81" t="str">
            <v>SLV</v>
          </cell>
          <cell r="D81">
            <v>1.0256995914760529</v>
          </cell>
        </row>
        <row r="82">
          <cell r="C82" t="str">
            <v>GNQ</v>
          </cell>
          <cell r="D82">
            <v>1.1704589584298228</v>
          </cell>
        </row>
        <row r="83">
          <cell r="C83" t="str">
            <v>ERI</v>
          </cell>
          <cell r="D83">
            <v>1.1756708349432321</v>
          </cell>
        </row>
        <row r="84">
          <cell r="C84" t="str">
            <v>EST</v>
          </cell>
          <cell r="D84">
            <v>0.93830160087366554</v>
          </cell>
        </row>
        <row r="85">
          <cell r="C85" t="str">
            <v>ETH</v>
          </cell>
          <cell r="D85">
            <v>1.1832851414844086</v>
          </cell>
        </row>
        <row r="86">
          <cell r="C86" t="str">
            <v>FJI</v>
          </cell>
          <cell r="D86">
            <v>1.0275856343298693</v>
          </cell>
        </row>
        <row r="87">
          <cell r="C87" t="str">
            <v>FIN</v>
          </cell>
          <cell r="D87">
            <v>0.99880876914840455</v>
          </cell>
        </row>
        <row r="88">
          <cell r="C88" t="str">
            <v>FRA</v>
          </cell>
          <cell r="D88">
            <v>1.0072911170828769</v>
          </cell>
        </row>
        <row r="89">
          <cell r="C89" t="str">
            <v>GAB</v>
          </cell>
          <cell r="D89">
            <v>1.137674102505686</v>
          </cell>
        </row>
        <row r="90">
          <cell r="C90" t="str">
            <v>GMB</v>
          </cell>
          <cell r="D90">
            <v>1.201749289414962</v>
          </cell>
        </row>
        <row r="91">
          <cell r="C91" t="str">
            <v>GEO</v>
          </cell>
          <cell r="D91">
            <v>1.0170515260318997</v>
          </cell>
        </row>
        <row r="92">
          <cell r="C92" t="str">
            <v>DEU</v>
          </cell>
          <cell r="D92">
            <v>0.96408476116169439</v>
          </cell>
        </row>
        <row r="93">
          <cell r="C93" t="str">
            <v>GHA</v>
          </cell>
          <cell r="D93">
            <v>1.1285949405906768</v>
          </cell>
        </row>
        <row r="94">
          <cell r="C94" t="str">
            <v>GRC</v>
          </cell>
          <cell r="D94">
            <v>0.92820811420077698</v>
          </cell>
        </row>
        <row r="95">
          <cell r="C95" t="str">
            <v>GTM</v>
          </cell>
          <cell r="D95">
            <v>1.1137187635344048</v>
          </cell>
        </row>
        <row r="96">
          <cell r="C96" t="str">
            <v>GIN</v>
          </cell>
          <cell r="D96">
            <v>1.1825161131071555</v>
          </cell>
        </row>
        <row r="97">
          <cell r="C97" t="str">
            <v>GNB</v>
          </cell>
          <cell r="D97">
            <v>1.1649325599014306</v>
          </cell>
        </row>
        <row r="98">
          <cell r="C98" t="str">
            <v>GUY</v>
          </cell>
          <cell r="D98">
            <v>1.0390564724926752</v>
          </cell>
        </row>
        <row r="99">
          <cell r="C99" t="str">
            <v>HTI</v>
          </cell>
          <cell r="D99">
            <v>1.0767589827879451</v>
          </cell>
        </row>
        <row r="100">
          <cell r="C100" t="str">
            <v>HND</v>
          </cell>
          <cell r="D100">
            <v>1.084331247508586</v>
          </cell>
        </row>
        <row r="101">
          <cell r="C101" t="str">
            <v>HUN</v>
          </cell>
          <cell r="D101">
            <v>0.9097454058847374</v>
          </cell>
        </row>
        <row r="102">
          <cell r="C102" t="str">
            <v>ISL</v>
          </cell>
          <cell r="D102">
            <v>1.0240678845596203</v>
          </cell>
        </row>
        <row r="103">
          <cell r="C103" t="str">
            <v>IND</v>
          </cell>
          <cell r="D103">
            <v>1.0434823398787665</v>
          </cell>
        </row>
        <row r="104">
          <cell r="C104" t="str">
            <v>IDN</v>
          </cell>
          <cell r="D104">
            <v>1.0265170481154167</v>
          </cell>
        </row>
        <row r="105">
          <cell r="C105" t="str">
            <v>IDN</v>
          </cell>
          <cell r="D105">
            <v>1.0265170481154167</v>
          </cell>
        </row>
        <row r="106">
          <cell r="C106" t="str">
            <v>IRN</v>
          </cell>
          <cell r="D106">
            <v>1.0061769241120497</v>
          </cell>
        </row>
        <row r="107">
          <cell r="C107" t="str">
            <v>IRL</v>
          </cell>
          <cell r="D107">
            <v>1.0202050645296314</v>
          </cell>
        </row>
        <row r="108">
          <cell r="C108" t="str">
            <v>ISR</v>
          </cell>
          <cell r="D108">
            <v>1.0930745220444791</v>
          </cell>
        </row>
        <row r="109">
          <cell r="C109" t="str">
            <v>ITA</v>
          </cell>
          <cell r="D109">
            <v>0.93288156861033988</v>
          </cell>
        </row>
        <row r="110">
          <cell r="C110" t="str">
            <v>JAM</v>
          </cell>
          <cell r="D110">
            <v>0.96018292124031701</v>
          </cell>
        </row>
        <row r="111">
          <cell r="C111" t="str">
            <v>JPN</v>
          </cell>
          <cell r="D111">
            <v>0.92759524090394851</v>
          </cell>
        </row>
        <row r="112">
          <cell r="C112" t="str">
            <v>JOR</v>
          </cell>
          <cell r="D112">
            <v>1.093395207658407</v>
          </cell>
        </row>
        <row r="113">
          <cell r="C113" t="str">
            <v>KAZ</v>
          </cell>
          <cell r="D113">
            <v>1.0737328176808665</v>
          </cell>
        </row>
        <row r="114">
          <cell r="C114" t="str">
            <v>KEN</v>
          </cell>
          <cell r="D114">
            <v>1.1508668816332748</v>
          </cell>
        </row>
        <row r="115">
          <cell r="C115" t="str">
            <v>KWT</v>
          </cell>
          <cell r="D115">
            <v>1.0821893936643585</v>
          </cell>
        </row>
        <row r="116">
          <cell r="C116" t="str">
            <v>KGZ</v>
          </cell>
          <cell r="D116">
            <v>1.1180789938143412</v>
          </cell>
        </row>
        <row r="117">
          <cell r="C117" t="str">
            <v>LAO</v>
          </cell>
          <cell r="D117">
            <v>1.0804329273350759</v>
          </cell>
        </row>
        <row r="118">
          <cell r="C118" t="str">
            <v>LVA</v>
          </cell>
          <cell r="D118">
            <v>0.95278843773211186</v>
          </cell>
        </row>
        <row r="119">
          <cell r="C119" t="str">
            <v>LBN</v>
          </cell>
          <cell r="D119">
            <v>1.0840862391598276</v>
          </cell>
        </row>
        <row r="120">
          <cell r="C120" t="str">
            <v>LSO</v>
          </cell>
          <cell r="D120">
            <v>1.0777509506168887</v>
          </cell>
        </row>
        <row r="121">
          <cell r="C121" t="str">
            <v>LBR</v>
          </cell>
          <cell r="D121">
            <v>1.1730534775457508</v>
          </cell>
        </row>
        <row r="122">
          <cell r="C122" t="str">
            <v>LTU</v>
          </cell>
          <cell r="D122">
            <v>0.9355869322049416</v>
          </cell>
        </row>
        <row r="123">
          <cell r="C123" t="str">
            <v>LUX</v>
          </cell>
          <cell r="D123">
            <v>1.0144576401518388</v>
          </cell>
        </row>
        <row r="124">
          <cell r="C124" t="str">
            <v>MDG</v>
          </cell>
          <cell r="D124">
            <v>1.1608188583414438</v>
          </cell>
        </row>
        <row r="125">
          <cell r="C125" t="str">
            <v>MWI</v>
          </cell>
          <cell r="D125">
            <v>1.1955689178938893</v>
          </cell>
        </row>
        <row r="126">
          <cell r="C126" t="str">
            <v>MYS</v>
          </cell>
          <cell r="D126">
            <v>1.0587671814529389</v>
          </cell>
        </row>
        <row r="127">
          <cell r="C127" t="str">
            <v>MDV</v>
          </cell>
          <cell r="D127">
            <v>0.98687091639772417</v>
          </cell>
        </row>
        <row r="128">
          <cell r="C128" t="str">
            <v>MLI</v>
          </cell>
          <cell r="D128">
            <v>1.203166154437491</v>
          </cell>
        </row>
        <row r="129">
          <cell r="C129" t="str">
            <v>MLT</v>
          </cell>
          <cell r="D129">
            <v>0.96957377976822023</v>
          </cell>
        </row>
        <row r="130">
          <cell r="C130" t="str">
            <v>MRT</v>
          </cell>
          <cell r="D130">
            <v>1.2096873188095143</v>
          </cell>
        </row>
        <row r="131">
          <cell r="C131" t="str">
            <v>MUS</v>
          </cell>
          <cell r="D131">
            <v>0.91900082468188093</v>
          </cell>
        </row>
        <row r="132">
          <cell r="C132" t="str">
            <v>MEX</v>
          </cell>
          <cell r="D132">
            <v>1.032003200776473</v>
          </cell>
        </row>
        <row r="133">
          <cell r="C133" t="str">
            <v>MNG</v>
          </cell>
          <cell r="D133">
            <v>1.1108738873203565</v>
          </cell>
        </row>
        <row r="134">
          <cell r="C134" t="str">
            <v>MNE</v>
          </cell>
          <cell r="D134">
            <v>0.92464965323801895</v>
          </cell>
        </row>
        <row r="135">
          <cell r="C135" t="str">
            <v>MAR</v>
          </cell>
          <cell r="D135">
            <v>1.0368408017300745</v>
          </cell>
        </row>
        <row r="136">
          <cell r="C136" t="str">
            <v>MOZ</v>
          </cell>
          <cell r="D136">
            <v>1.2159790350162463</v>
          </cell>
        </row>
        <row r="137">
          <cell r="C137" t="str">
            <v>MMR</v>
          </cell>
          <cell r="D137">
            <v>1.0113161435619602</v>
          </cell>
        </row>
        <row r="138">
          <cell r="C138" t="str">
            <v>NAM</v>
          </cell>
          <cell r="D138">
            <v>1.1414134431232781</v>
          </cell>
        </row>
        <row r="139">
          <cell r="C139" t="str">
            <v>NPL</v>
          </cell>
          <cell r="D139">
            <v>1.0486487953912504</v>
          </cell>
        </row>
        <row r="140">
          <cell r="C140" t="str">
            <v>NLD</v>
          </cell>
          <cell r="D140">
            <v>1.0213186667897332</v>
          </cell>
        </row>
        <row r="141">
          <cell r="C141" t="str">
            <v>NZL</v>
          </cell>
          <cell r="D141">
            <v>1.0316995906126412</v>
          </cell>
        </row>
        <row r="142">
          <cell r="C142" t="str">
            <v>NIC</v>
          </cell>
          <cell r="D142">
            <v>1.069212566440789</v>
          </cell>
        </row>
        <row r="143">
          <cell r="C143" t="str">
            <v>NER</v>
          </cell>
          <cell r="D143">
            <v>1.2595114336118718</v>
          </cell>
        </row>
        <row r="144">
          <cell r="C144" t="str">
            <v>NGA</v>
          </cell>
          <cell r="D144">
            <v>1.1764485701895409</v>
          </cell>
        </row>
        <row r="145">
          <cell r="C145" t="str">
            <v>NOR</v>
          </cell>
          <cell r="D145">
            <v>1.0089235462818038</v>
          </cell>
        </row>
        <row r="146">
          <cell r="C146" t="str">
            <v>OMN</v>
          </cell>
          <cell r="D146">
            <v>1.1382044390211254</v>
          </cell>
        </row>
        <row r="147">
          <cell r="C147" t="str">
            <v>PAK</v>
          </cell>
          <cell r="D147">
            <v>1.1374951682930112</v>
          </cell>
        </row>
        <row r="148">
          <cell r="C148" t="str">
            <v>PAN</v>
          </cell>
          <cell r="D148">
            <v>1.0591007829077848</v>
          </cell>
        </row>
        <row r="149">
          <cell r="C149" t="str">
            <v>PNG</v>
          </cell>
          <cell r="D149">
            <v>1.1069281016117083</v>
          </cell>
        </row>
        <row r="150">
          <cell r="C150" t="str">
            <v>PRY</v>
          </cell>
          <cell r="D150">
            <v>1.0648450368361719</v>
          </cell>
        </row>
        <row r="151">
          <cell r="C151" t="str">
            <v>PER</v>
          </cell>
          <cell r="D151">
            <v>1.03310144785979</v>
          </cell>
        </row>
        <row r="152">
          <cell r="C152" t="str">
            <v>PHL</v>
          </cell>
          <cell r="D152">
            <v>1.0811374299442582</v>
          </cell>
        </row>
        <row r="153">
          <cell r="C153" t="str">
            <v>POL</v>
          </cell>
          <cell r="D153">
            <v>0.90834335052732706</v>
          </cell>
        </row>
        <row r="154">
          <cell r="C154" t="str">
            <v>PRT</v>
          </cell>
          <cell r="D154">
            <v>0.92333349662827346</v>
          </cell>
        </row>
        <row r="155">
          <cell r="C155" t="str">
            <v>QAT</v>
          </cell>
          <cell r="D155">
            <v>1.0781478463422356</v>
          </cell>
        </row>
        <row r="156">
          <cell r="C156" t="str">
            <v>KOR</v>
          </cell>
          <cell r="D156">
            <v>0.92686077691616453</v>
          </cell>
        </row>
        <row r="157">
          <cell r="C157" t="str">
            <v>MDA</v>
          </cell>
          <cell r="D157">
            <v>0.93108878541486129</v>
          </cell>
        </row>
        <row r="158">
          <cell r="C158" t="str">
            <v>MDA</v>
          </cell>
          <cell r="D158">
            <v>0.93108878541486129</v>
          </cell>
        </row>
        <row r="159">
          <cell r="C159" t="str">
            <v>ROU</v>
          </cell>
          <cell r="D159">
            <v>0.91676851464010312</v>
          </cell>
        </row>
        <row r="160">
          <cell r="C160" t="str">
            <v>RUS</v>
          </cell>
          <cell r="D160">
            <v>0.98584144419094077</v>
          </cell>
        </row>
        <row r="161">
          <cell r="C161" t="str">
            <v>RWA</v>
          </cell>
          <cell r="D161">
            <v>1.1512436867900924</v>
          </cell>
        </row>
        <row r="162">
          <cell r="C162" t="str">
            <v>STP</v>
          </cell>
          <cell r="D162">
            <v>1.1479982838827993</v>
          </cell>
        </row>
        <row r="163">
          <cell r="C163" t="str">
            <v>SAU</v>
          </cell>
          <cell r="D163">
            <v>1.0812816181402551</v>
          </cell>
        </row>
        <row r="164">
          <cell r="C164" t="str">
            <v>SEN</v>
          </cell>
          <cell r="D164">
            <v>1.1711649246574658</v>
          </cell>
        </row>
        <row r="165">
          <cell r="C165" t="str">
            <v>SRB</v>
          </cell>
          <cell r="D165">
            <v>0.91903904526521829</v>
          </cell>
        </row>
        <row r="166">
          <cell r="C166" t="str">
            <v>SLE</v>
          </cell>
          <cell r="D166">
            <v>1.1535688232983559</v>
          </cell>
        </row>
        <row r="167">
          <cell r="C167" t="str">
            <v>SGP</v>
          </cell>
          <cell r="D167">
            <v>0.96166610247177275</v>
          </cell>
        </row>
        <row r="168">
          <cell r="C168" t="str">
            <v>SVK</v>
          </cell>
          <cell r="D168">
            <v>0.91185822327540522</v>
          </cell>
        </row>
        <row r="169">
          <cell r="C169" t="str">
            <v>SVN</v>
          </cell>
          <cell r="D169">
            <v>0.93979262922180729</v>
          </cell>
        </row>
        <row r="170">
          <cell r="C170" t="str">
            <v>SOM</v>
          </cell>
          <cell r="D170">
            <v>1.2293091679865931</v>
          </cell>
        </row>
        <row r="171">
          <cell r="C171" t="str">
            <v>ZAF</v>
          </cell>
          <cell r="D171">
            <v>1.0531887772669197</v>
          </cell>
        </row>
        <row r="172">
          <cell r="C172" t="str">
            <v>SSD</v>
          </cell>
          <cell r="D172">
            <v>1.166672797286749</v>
          </cell>
        </row>
        <row r="173">
          <cell r="C173" t="str">
            <v>ESP</v>
          </cell>
          <cell r="D173">
            <v>0.92068939700923313</v>
          </cell>
        </row>
        <row r="174">
          <cell r="C174" t="str">
            <v>LKA</v>
          </cell>
          <cell r="D174">
            <v>1.0045282307800114</v>
          </cell>
        </row>
        <row r="175">
          <cell r="C175" t="str">
            <v>SDN</v>
          </cell>
          <cell r="D175">
            <v>1.1890998083540136</v>
          </cell>
        </row>
        <row r="176">
          <cell r="C176" t="str">
            <v>SUR</v>
          </cell>
          <cell r="D176">
            <v>1.0432780706756233</v>
          </cell>
        </row>
        <row r="177">
          <cell r="C177" t="str">
            <v>SWZ</v>
          </cell>
          <cell r="D177">
            <v>1.1042392905043119</v>
          </cell>
        </row>
        <row r="178">
          <cell r="C178" t="str">
            <v>SWE</v>
          </cell>
          <cell r="D178">
            <v>1.0336714991900529</v>
          </cell>
        </row>
        <row r="179">
          <cell r="C179" t="str">
            <v>CHE</v>
          </cell>
          <cell r="D179">
            <v>0.98564372112813814</v>
          </cell>
        </row>
        <row r="180">
          <cell r="C180" t="str">
            <v>SYR</v>
          </cell>
          <cell r="D180">
            <v>1.1737072958789221</v>
          </cell>
        </row>
        <row r="181">
          <cell r="C181" t="str">
            <v>TJK</v>
          </cell>
          <cell r="D181">
            <v>1.1453872121731243</v>
          </cell>
        </row>
        <row r="182">
          <cell r="C182" t="str">
            <v>TZA</v>
          </cell>
          <cell r="D182">
            <v>1.1953648027470003</v>
          </cell>
        </row>
        <row r="183">
          <cell r="C183" t="str">
            <v>MKD</v>
          </cell>
          <cell r="D183">
            <v>0.9408314397063422</v>
          </cell>
        </row>
        <row r="184">
          <cell r="C184" t="str">
            <v>THA</v>
          </cell>
          <cell r="D184">
            <v>0.94781402525252412</v>
          </cell>
        </row>
        <row r="185">
          <cell r="C185" t="str">
            <v>TLS</v>
          </cell>
          <cell r="D185">
            <v>1.160784255481174</v>
          </cell>
        </row>
        <row r="186">
          <cell r="C186" t="str">
            <v>TGO</v>
          </cell>
          <cell r="D186">
            <v>1.1526992391121427</v>
          </cell>
        </row>
        <row r="187">
          <cell r="C187" t="str">
            <v>TTO</v>
          </cell>
          <cell r="D187">
            <v>0.95450044671564416</v>
          </cell>
        </row>
        <row r="188">
          <cell r="C188" t="str">
            <v>TUN</v>
          </cell>
          <cell r="D188">
            <v>1.0206622568385322</v>
          </cell>
        </row>
        <row r="189">
          <cell r="C189" t="str">
            <v>TUR</v>
          </cell>
          <cell r="D189">
            <v>0.98467043838908974</v>
          </cell>
        </row>
        <row r="190">
          <cell r="C190" t="str">
            <v>TKM</v>
          </cell>
          <cell r="D190">
            <v>1.1010014850643182</v>
          </cell>
        </row>
        <row r="191">
          <cell r="C191" t="str">
            <v>UGA</v>
          </cell>
          <cell r="D191">
            <v>1.2283809380244859</v>
          </cell>
        </row>
        <row r="192">
          <cell r="C192" t="str">
            <v>UKR</v>
          </cell>
          <cell r="D192">
            <v>1.025102396812926</v>
          </cell>
        </row>
        <row r="193">
          <cell r="C193" t="str">
            <v>ARE</v>
          </cell>
          <cell r="D193">
            <v>1.1028664895039668</v>
          </cell>
        </row>
        <row r="194">
          <cell r="C194" t="str">
            <v>GBR</v>
          </cell>
          <cell r="D194">
            <v>1.0464253729424533</v>
          </cell>
        </row>
        <row r="195">
          <cell r="C195" t="str">
            <v>TZA</v>
          </cell>
          <cell r="D195">
            <v>1.1953648027470003</v>
          </cell>
        </row>
        <row r="196">
          <cell r="C196" t="str">
            <v>USA</v>
          </cell>
          <cell r="D196">
            <v>1.0217187517959769</v>
          </cell>
        </row>
        <row r="197">
          <cell r="C197" t="str">
            <v>URY</v>
          </cell>
          <cell r="D197">
            <v>0.99620127976776252</v>
          </cell>
        </row>
        <row r="198">
          <cell r="C198" t="str">
            <v>UZB</v>
          </cell>
          <cell r="D198">
            <v>1.0678638182704796</v>
          </cell>
        </row>
        <row r="199">
          <cell r="C199" t="str">
            <v>VEN</v>
          </cell>
          <cell r="D199">
            <v>1.0378659120861773</v>
          </cell>
        </row>
        <row r="200">
          <cell r="C200" t="str">
            <v>VNM</v>
          </cell>
          <cell r="D200">
            <v>1.0248868329342631</v>
          </cell>
        </row>
        <row r="201">
          <cell r="C201" t="str">
            <v>YEM</v>
          </cell>
          <cell r="D201">
            <v>1.1721660595088219</v>
          </cell>
        </row>
        <row r="202">
          <cell r="C202" t="str">
            <v>ZMB</v>
          </cell>
          <cell r="D202">
            <v>1.1875427681719755</v>
          </cell>
        </row>
        <row r="203">
          <cell r="C203" t="str">
            <v>ZWE</v>
          </cell>
          <cell r="D203">
            <v>1.1584064830429575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A8776-9AF9-4F29-AD5E-C0BC0698B491}">
  <dimension ref="A1:L218"/>
  <sheetViews>
    <sheetView tabSelected="1" workbookViewId="0">
      <selection activeCell="C18" sqref="C18"/>
    </sheetView>
  </sheetViews>
  <sheetFormatPr defaultRowHeight="15" x14ac:dyDescent="0.25"/>
  <cols>
    <col min="1" max="1" width="36.42578125" customWidth="1"/>
    <col min="2" max="2" width="14.140625" customWidth="1"/>
    <col min="3" max="3" width="16.28515625" customWidth="1"/>
    <col min="4" max="4" width="19.28515625" customWidth="1"/>
    <col min="5" max="5" width="16.140625" bestFit="1" customWidth="1"/>
    <col min="6" max="6" width="13.140625" customWidth="1"/>
    <col min="7" max="7" width="10.7109375" customWidth="1"/>
    <col min="11" max="11" width="11.42578125" customWidth="1"/>
    <col min="12" max="12" width="10.28515625" customWidth="1"/>
  </cols>
  <sheetData>
    <row r="1" spans="1:12" ht="21" x14ac:dyDescent="0.25">
      <c r="A1" s="4" t="s">
        <v>10</v>
      </c>
    </row>
    <row r="3" spans="1:12" ht="45" x14ac:dyDescent="0.25">
      <c r="B3" s="5" t="s">
        <v>197</v>
      </c>
      <c r="C3" s="5" t="s">
        <v>11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</row>
    <row r="4" spans="1:12" x14ac:dyDescent="0.25">
      <c r="A4" s="1" t="s">
        <v>0</v>
      </c>
      <c r="B4" s="1">
        <f>VLOOKUP($B$17,KeyPopulations!$B$2:$K$174,4,FALSE)</f>
        <v>116703.70570000001</v>
      </c>
      <c r="C4" s="1">
        <f>B4*VLOOKUP($B$17,KeyPopulations!$B$2:$U$174,20,FALSE)</f>
        <v>122381.20040000002</v>
      </c>
      <c r="D4" s="2">
        <f>VLOOKUP($B$17,KeyPopulations!B2:L174,8,FALSE)/100</f>
        <v>0.4077857142857142</v>
      </c>
      <c r="E4" t="str">
        <f>VLOOKUP($A$39,[2]KeyPopulations!$A$2:$P$174,13,FALSE)</f>
        <v>Regional average</v>
      </c>
      <c r="F4" s="2">
        <v>0.9</v>
      </c>
      <c r="G4" s="1">
        <f>B4*D4</f>
        <v>47590.103988664276</v>
      </c>
      <c r="H4" s="1">
        <f>G4+($L4-$G4)/5</f>
        <v>60100.699262931426</v>
      </c>
      <c r="I4" s="1">
        <f t="shared" ref="I4:K4" si="0">H4+($L4-$G4)/5</f>
        <v>72611.29453719857</v>
      </c>
      <c r="J4" s="1">
        <f t="shared" si="0"/>
        <v>85121.88981146572</v>
      </c>
      <c r="K4" s="1">
        <f t="shared" si="0"/>
        <v>97632.485085732871</v>
      </c>
      <c r="L4" s="1">
        <f>C4*F4</f>
        <v>110143.08036000002</v>
      </c>
    </row>
    <row r="5" spans="1:12" x14ac:dyDescent="0.25">
      <c r="A5" s="1" t="s">
        <v>1</v>
      </c>
      <c r="B5" s="1">
        <f>VLOOKUP($B$17,KeyPopulations!$B$2:$K$174,5,FALSE)</f>
        <v>183609.20835622368</v>
      </c>
      <c r="C5" s="1">
        <f>B5*VLOOKUP($B$17,KeyPopulations!$B$2:$U$174,20,FALSE)</f>
        <v>192541.57516549507</v>
      </c>
      <c r="D5" s="2">
        <f>VLOOKUP($B$17,KeyPopulations!B3:L175,9,FALSE)/100</f>
        <v>0.27985714285714286</v>
      </c>
      <c r="E5" t="str">
        <f>VLOOKUP($A$39,[2]KeyPopulations!$A$2:$P$174,14,FALSE)</f>
        <v>Regional average</v>
      </c>
      <c r="F5" s="2">
        <v>0.9</v>
      </c>
      <c r="G5" s="1">
        <f t="shared" ref="G5:G7" si="1">B5*D5</f>
        <v>51384.348452834602</v>
      </c>
      <c r="H5" s="1">
        <f t="shared" ref="H5:K5" si="2">G5+($L5-$G5)/5</f>
        <v>75764.962292056793</v>
      </c>
      <c r="I5" s="1">
        <f t="shared" si="2"/>
        <v>100145.57613127898</v>
      </c>
      <c r="J5" s="1">
        <f t="shared" si="2"/>
        <v>124526.18997050117</v>
      </c>
      <c r="K5" s="1">
        <f t="shared" si="2"/>
        <v>148906.80380972335</v>
      </c>
      <c r="L5" s="1">
        <f t="shared" ref="L5:L7" si="3">C5*F5</f>
        <v>173287.41764894556</v>
      </c>
    </row>
    <row r="6" spans="1:12" x14ac:dyDescent="0.25">
      <c r="A6" s="1" t="s">
        <v>2</v>
      </c>
      <c r="B6" s="1">
        <f>VLOOKUP($B$17,KeyPopulations!$B$2:$K$174,6,FALSE)</f>
        <v>44763.065199999997</v>
      </c>
      <c r="C6" s="1">
        <f>B6*VLOOKUP($B$17,KeyPopulations!$B$2:$U$174,20,FALSE)</f>
        <v>46940.734400000001</v>
      </c>
      <c r="D6" s="2">
        <f>VLOOKUP($B$17,KeyPopulations!B4:L176,10,FALSE)/100</f>
        <v>0.58200000000000007</v>
      </c>
      <c r="E6" t="str">
        <f>VLOOKUP($A$39,[2]KeyPopulations!$A$2:$P$174,15,FALSE)</f>
        <v>KP Atlas</v>
      </c>
      <c r="F6" s="2">
        <v>0.9</v>
      </c>
      <c r="G6" s="1">
        <f t="shared" si="1"/>
        <v>26052.103946400002</v>
      </c>
      <c r="H6" s="1">
        <f t="shared" ref="H6:K6" si="4">G6+($L6-$G6)/5</f>
        <v>29291.015349120004</v>
      </c>
      <c r="I6" s="1">
        <f t="shared" si="4"/>
        <v>32529.926751840005</v>
      </c>
      <c r="J6" s="1">
        <f t="shared" si="4"/>
        <v>35768.838154560006</v>
      </c>
      <c r="K6" s="1">
        <f t="shared" si="4"/>
        <v>39007.749557280004</v>
      </c>
      <c r="L6" s="1">
        <f t="shared" si="3"/>
        <v>42246.660960000001</v>
      </c>
    </row>
    <row r="7" spans="1:12" x14ac:dyDescent="0.25">
      <c r="A7" s="1" t="s">
        <v>3</v>
      </c>
      <c r="B7" s="1">
        <f>VLOOKUP($B$17,KeyPopulations!$B$2:$K$174,7,FALSE)</f>
        <v>33572.298899999994</v>
      </c>
      <c r="C7" s="1">
        <f>B7*VLOOKUP($B$17,KeyPopulations!$B$2:$U$174,20,FALSE)</f>
        <v>35205.550799999997</v>
      </c>
      <c r="D7" s="2">
        <f>VLOOKUP($B$17,KeyPopulations!B5:L177,11,FALSE)/100</f>
        <v>0.44362500000000005</v>
      </c>
      <c r="E7" t="str">
        <f>VLOOKUP($A$39,[2]KeyPopulations!$A$2:$P$174,16,FALSE)</f>
        <v>Regional average</v>
      </c>
      <c r="F7" s="2">
        <v>0.9</v>
      </c>
      <c r="G7" s="1">
        <f t="shared" si="1"/>
        <v>14893.5110995125</v>
      </c>
      <c r="H7" s="1">
        <f t="shared" ref="H7:K7" si="5">G7+($L7-$G7)/5</f>
        <v>18251.80802361</v>
      </c>
      <c r="I7" s="1">
        <f t="shared" si="5"/>
        <v>21610.104947707499</v>
      </c>
      <c r="J7" s="1">
        <f t="shared" si="5"/>
        <v>24968.401871804999</v>
      </c>
      <c r="K7" s="1">
        <f t="shared" si="5"/>
        <v>28326.698795902499</v>
      </c>
      <c r="L7" s="1">
        <f t="shared" si="3"/>
        <v>31684.995719999999</v>
      </c>
    </row>
    <row r="8" spans="1:12" x14ac:dyDescent="0.25">
      <c r="A8" s="1" t="s">
        <v>4</v>
      </c>
      <c r="B8" s="1"/>
      <c r="C8" s="1"/>
      <c r="G8" s="1"/>
      <c r="H8" s="1"/>
      <c r="I8" s="1"/>
      <c r="J8" s="1"/>
      <c r="K8" s="1"/>
      <c r="L8" s="1"/>
    </row>
    <row r="9" spans="1:12" x14ac:dyDescent="0.25">
      <c r="A9" s="1" t="s">
        <v>4</v>
      </c>
      <c r="B9" s="1"/>
      <c r="C9" s="1"/>
      <c r="H9" s="1"/>
      <c r="I9" s="1"/>
      <c r="J9" s="1"/>
      <c r="K9" s="1"/>
      <c r="L9" s="1"/>
    </row>
    <row r="10" spans="1:12" x14ac:dyDescent="0.25">
      <c r="A10" s="6" t="s">
        <v>5</v>
      </c>
      <c r="B10" s="6">
        <f>SUM(B4:B9)</f>
        <v>378648.27815622371</v>
      </c>
      <c r="C10" s="6">
        <f>SUM(C4:C9)</f>
        <v>397069.06076549506</v>
      </c>
      <c r="D10" s="3"/>
      <c r="E10" s="3"/>
      <c r="F10" s="3"/>
      <c r="G10" s="6">
        <f t="shared" ref="G10:K10" si="6">SUM(G4:G9)</f>
        <v>139920.06748741138</v>
      </c>
      <c r="H10" s="6">
        <f t="shared" si="6"/>
        <v>183408.48492771821</v>
      </c>
      <c r="I10" s="6">
        <f t="shared" si="6"/>
        <v>226896.90236802507</v>
      </c>
      <c r="J10" s="6">
        <f t="shared" si="6"/>
        <v>270385.3198083319</v>
      </c>
      <c r="K10" s="6">
        <f t="shared" si="6"/>
        <v>313873.7372486387</v>
      </c>
      <c r="L10" s="6">
        <f>SUM(L4:L9)</f>
        <v>357362.15468894562</v>
      </c>
    </row>
    <row r="11" spans="1:12" x14ac:dyDescent="0.25">
      <c r="H11" s="1"/>
      <c r="I11" s="1"/>
      <c r="J11" s="1"/>
      <c r="K11" s="1"/>
      <c r="L11" s="1"/>
    </row>
    <row r="15" spans="1:12" x14ac:dyDescent="0.25">
      <c r="D15" t="s">
        <v>7</v>
      </c>
      <c r="F15" t="s">
        <v>8</v>
      </c>
      <c r="I15" t="s">
        <v>9</v>
      </c>
    </row>
    <row r="17" spans="1:2" x14ac:dyDescent="0.25">
      <c r="A17" t="s">
        <v>22</v>
      </c>
      <c r="B17" s="8" t="s">
        <v>129</v>
      </c>
    </row>
    <row r="18" spans="1:2" x14ac:dyDescent="0.25">
      <c r="B18" s="12"/>
    </row>
    <row r="19" spans="1:2" x14ac:dyDescent="0.25">
      <c r="B19" s="12"/>
    </row>
    <row r="20" spans="1:2" x14ac:dyDescent="0.25">
      <c r="B20" s="12"/>
    </row>
    <row r="21" spans="1:2" x14ac:dyDescent="0.25">
      <c r="B21" s="12"/>
    </row>
    <row r="22" spans="1:2" x14ac:dyDescent="0.25">
      <c r="B22" s="12"/>
    </row>
    <row r="23" spans="1:2" x14ac:dyDescent="0.25">
      <c r="B23" s="12"/>
    </row>
    <row r="24" spans="1:2" x14ac:dyDescent="0.25">
      <c r="B24" s="12"/>
    </row>
    <row r="25" spans="1:2" x14ac:dyDescent="0.25">
      <c r="B25" s="12"/>
    </row>
    <row r="26" spans="1:2" x14ac:dyDescent="0.25">
      <c r="B26" s="12"/>
    </row>
    <row r="27" spans="1:2" x14ac:dyDescent="0.25">
      <c r="B27" s="12"/>
    </row>
    <row r="28" spans="1:2" x14ac:dyDescent="0.25">
      <c r="B28" s="12"/>
    </row>
    <row r="29" spans="1:2" x14ac:dyDescent="0.25">
      <c r="B29" s="12"/>
    </row>
    <row r="30" spans="1:2" x14ac:dyDescent="0.25">
      <c r="B30" s="12"/>
    </row>
    <row r="31" spans="1:2" x14ac:dyDescent="0.25">
      <c r="B31" s="12"/>
    </row>
    <row r="32" spans="1:2" x14ac:dyDescent="0.25">
      <c r="B32" s="12"/>
    </row>
    <row r="33" spans="1:4" x14ac:dyDescent="0.25">
      <c r="B33" s="12"/>
    </row>
    <row r="34" spans="1:4" x14ac:dyDescent="0.25">
      <c r="B34" s="12"/>
    </row>
    <row r="35" spans="1:4" x14ac:dyDescent="0.25">
      <c r="B35" s="12"/>
    </row>
    <row r="36" spans="1:4" x14ac:dyDescent="0.25">
      <c r="B36" s="12"/>
    </row>
    <row r="37" spans="1:4" x14ac:dyDescent="0.25">
      <c r="B37" s="12"/>
    </row>
    <row r="38" spans="1:4" x14ac:dyDescent="0.25">
      <c r="A38" t="s">
        <v>194</v>
      </c>
      <c r="B38" t="s">
        <v>196</v>
      </c>
    </row>
    <row r="39" spans="1:4" x14ac:dyDescent="0.25">
      <c r="A39">
        <f>VLOOKUP(B17,A46:B218,2,FALSE)</f>
        <v>524</v>
      </c>
      <c r="B39" t="str">
        <f>VLOOKUP(B17,A46:C218,3,FALSE)</f>
        <v>NPL</v>
      </c>
    </row>
    <row r="41" spans="1:4" x14ac:dyDescent="0.25">
      <c r="A41" t="s">
        <v>12</v>
      </c>
      <c r="C41">
        <v>1.1399999999999999</v>
      </c>
    </row>
    <row r="45" spans="1:4" x14ac:dyDescent="0.25">
      <c r="A45" t="s">
        <v>193</v>
      </c>
      <c r="B45" t="s">
        <v>194</v>
      </c>
      <c r="C45" t="s">
        <v>195</v>
      </c>
      <c r="D45" t="s">
        <v>198</v>
      </c>
    </row>
    <row r="46" spans="1:4" x14ac:dyDescent="0.25">
      <c r="A46" t="s">
        <v>23</v>
      </c>
      <c r="B46">
        <v>4</v>
      </c>
      <c r="C46" t="str">
        <f>VLOOKUP(B46,[3]Sheet1!$D$3:$F$249,3,FALSE)</f>
        <v>AFG</v>
      </c>
      <c r="D46" s="9">
        <f>VLOOKUP(C46,'[4]3. Population aged 15-49'!$C$708:$BQ$887,67,FALSE)</f>
        <v>1.2098584296608186</v>
      </c>
    </row>
    <row r="47" spans="1:4" x14ac:dyDescent="0.25">
      <c r="A47" t="s">
        <v>24</v>
      </c>
      <c r="B47">
        <v>8</v>
      </c>
      <c r="C47" t="str">
        <f>VLOOKUP(B47,[3]Sheet1!$D$3:$F$249,3,FALSE)</f>
        <v>ALB</v>
      </c>
      <c r="D47" s="9">
        <f>VLOOKUP(C47,'[4]3. Population aged 15-49'!$C$708:$BQ$887,67,FALSE)</f>
        <v>0.93919192945244989</v>
      </c>
    </row>
    <row r="48" spans="1:4" x14ac:dyDescent="0.25">
      <c r="A48" t="s">
        <v>25</v>
      </c>
      <c r="B48">
        <v>12</v>
      </c>
      <c r="C48" t="str">
        <f>VLOOKUP(B48,[3]Sheet1!$D$3:$F$249,3,FALSE)</f>
        <v>DZA</v>
      </c>
      <c r="D48" s="9">
        <f>VLOOKUP(C48,'[4]3. Population aged 15-49'!$C$708:$BQ$887,67,FALSE)</f>
        <v>1.069224646302477</v>
      </c>
    </row>
    <row r="49" spans="1:4" x14ac:dyDescent="0.25">
      <c r="A49" t="s">
        <v>26</v>
      </c>
      <c r="B49">
        <v>24</v>
      </c>
      <c r="C49" t="str">
        <f>VLOOKUP(B49,[3]Sheet1!$D$3:$F$249,3,FALSE)</f>
        <v>AGO</v>
      </c>
      <c r="D49" s="9">
        <f>VLOOKUP(C49,'[4]3. Population aged 15-49'!$C$708:$BQ$887,67,FALSE)</f>
        <v>1.2271810561900314</v>
      </c>
    </row>
    <row r="50" spans="1:4" x14ac:dyDescent="0.25">
      <c r="A50" t="s">
        <v>27</v>
      </c>
      <c r="B50">
        <v>32</v>
      </c>
      <c r="C50" t="str">
        <f>VLOOKUP(B50,[3]Sheet1!$D$3:$F$249,3,FALSE)</f>
        <v>ARG</v>
      </c>
      <c r="D50" s="9">
        <f>VLOOKUP(C50,'[4]3. Population aged 15-49'!$C$708:$BQ$887,67,FALSE)</f>
        <v>1.0290239381692194</v>
      </c>
    </row>
    <row r="51" spans="1:4" x14ac:dyDescent="0.25">
      <c r="A51" t="s">
        <v>28</v>
      </c>
      <c r="B51">
        <v>51</v>
      </c>
      <c r="C51" t="str">
        <f>VLOOKUP(B51,[3]Sheet1!$D$3:$F$249,3,FALSE)</f>
        <v>ARM</v>
      </c>
      <c r="D51" s="9">
        <f>VLOOKUP(C51,'[4]3. Population aged 15-49'!$C$708:$BQ$887,67,FALSE)</f>
        <v>0.93314067950610313</v>
      </c>
    </row>
    <row r="52" spans="1:4" x14ac:dyDescent="0.25">
      <c r="A52" t="s">
        <v>29</v>
      </c>
      <c r="B52">
        <v>36</v>
      </c>
      <c r="C52" t="str">
        <f>VLOOKUP(B52,[3]Sheet1!$D$3:$F$249,3,FALSE)</f>
        <v>AUS</v>
      </c>
      <c r="D52" s="9">
        <f>VLOOKUP(C52,'[4]3. Population aged 15-49'!$C$708:$BQ$887,67,FALSE)</f>
        <v>1.0415723026990662</v>
      </c>
    </row>
    <row r="53" spans="1:4" x14ac:dyDescent="0.25">
      <c r="A53" t="s">
        <v>30</v>
      </c>
      <c r="B53">
        <v>40</v>
      </c>
      <c r="C53" t="str">
        <f>VLOOKUP(B53,[3]Sheet1!$D$3:$F$249,3,FALSE)</f>
        <v>AUT</v>
      </c>
      <c r="D53" s="9">
        <f>VLOOKUP(C53,'[4]3. Population aged 15-49'!$C$708:$BQ$887,67,FALSE)</f>
        <v>0.96867839632937358</v>
      </c>
    </row>
    <row r="54" spans="1:4" x14ac:dyDescent="0.25">
      <c r="A54" t="s">
        <v>31</v>
      </c>
      <c r="B54">
        <v>31</v>
      </c>
      <c r="C54" t="str">
        <f>VLOOKUP(B54,[3]Sheet1!$D$3:$F$249,3,FALSE)</f>
        <v>AZE</v>
      </c>
      <c r="D54" s="9">
        <f>VLOOKUP(C54,'[4]3. Population aged 15-49'!$C$708:$BQ$887,67,FALSE)</f>
        <v>1.0368588514205292</v>
      </c>
    </row>
    <row r="55" spans="1:4" x14ac:dyDescent="0.25">
      <c r="A55" t="s">
        <v>32</v>
      </c>
      <c r="B55">
        <v>44</v>
      </c>
      <c r="C55" t="str">
        <f>VLOOKUP(B55,[3]Sheet1!$D$3:$F$249,3,FALSE)</f>
        <v>BHS</v>
      </c>
      <c r="D55" s="9">
        <f>VLOOKUP(C55,'[4]3. Population aged 15-49'!$C$708:$BQ$887,67,FALSE)</f>
        <v>1.0029346851839358</v>
      </c>
    </row>
    <row r="56" spans="1:4" x14ac:dyDescent="0.25">
      <c r="A56" t="s">
        <v>33</v>
      </c>
      <c r="B56">
        <v>48</v>
      </c>
      <c r="C56" t="str">
        <f>VLOOKUP(B56,[3]Sheet1!$D$3:$F$249,3,FALSE)</f>
        <v>BHR</v>
      </c>
      <c r="D56" s="9">
        <f>VLOOKUP(C56,'[4]3. Population aged 15-49'!$C$708:$BQ$887,67,FALSE)</f>
        <v>1.0927021285458407</v>
      </c>
    </row>
    <row r="57" spans="1:4" x14ac:dyDescent="0.25">
      <c r="A57" t="s">
        <v>34</v>
      </c>
      <c r="B57">
        <v>50</v>
      </c>
      <c r="C57" t="str">
        <f>VLOOKUP(B57,[3]Sheet1!$D$3:$F$249,3,FALSE)</f>
        <v>BGD</v>
      </c>
      <c r="D57" s="9">
        <f>VLOOKUP(C57,'[4]3. Population aged 15-49'!$C$708:$BQ$887,67,FALSE)</f>
        <v>1.0592391665263283</v>
      </c>
    </row>
    <row r="58" spans="1:4" x14ac:dyDescent="0.25">
      <c r="A58" t="s">
        <v>35</v>
      </c>
      <c r="B58">
        <v>52</v>
      </c>
      <c r="C58" t="str">
        <f>VLOOKUP(B58,[3]Sheet1!$D$3:$F$249,3,FALSE)</f>
        <v>BRB</v>
      </c>
      <c r="D58" s="9">
        <f>VLOOKUP(C58,'[4]3. Population aged 15-49'!$C$708:$BQ$887,67,FALSE)</f>
        <v>0.97709756275836301</v>
      </c>
    </row>
    <row r="59" spans="1:4" x14ac:dyDescent="0.25">
      <c r="A59" t="s">
        <v>36</v>
      </c>
      <c r="B59">
        <v>112</v>
      </c>
      <c r="C59" t="str">
        <f>VLOOKUP(B59,[3]Sheet1!$D$3:$F$249,3,FALSE)</f>
        <v>BLR</v>
      </c>
      <c r="D59" s="9">
        <f>VLOOKUP(C59,'[4]3. Population aged 15-49'!$C$708:$BQ$887,67,FALSE)</f>
        <v>0.96341591492941148</v>
      </c>
    </row>
    <row r="60" spans="1:4" x14ac:dyDescent="0.25">
      <c r="A60" t="s">
        <v>37</v>
      </c>
      <c r="B60">
        <v>56</v>
      </c>
      <c r="C60" t="str">
        <f>VLOOKUP(B60,[3]Sheet1!$D$3:$F$249,3,FALSE)</f>
        <v>BEL</v>
      </c>
      <c r="D60" s="9">
        <f>VLOOKUP(C60,'[4]3. Population aged 15-49'!$C$708:$BQ$887,67,FALSE)</f>
        <v>1.0035294013650475</v>
      </c>
    </row>
    <row r="61" spans="1:4" x14ac:dyDescent="0.25">
      <c r="A61" t="s">
        <v>38</v>
      </c>
      <c r="B61">
        <v>84</v>
      </c>
      <c r="C61" t="str">
        <f>VLOOKUP(B61,[3]Sheet1!$D$3:$F$249,3,FALSE)</f>
        <v>BLZ</v>
      </c>
      <c r="D61" s="9">
        <f>VLOOKUP(C61,'[4]3. Population aged 15-49'!$C$708:$BQ$887,67,FALSE)</f>
        <v>1.0561583043133902</v>
      </c>
    </row>
    <row r="62" spans="1:4" x14ac:dyDescent="0.25">
      <c r="A62" t="s">
        <v>39</v>
      </c>
      <c r="B62">
        <v>204</v>
      </c>
      <c r="C62" t="str">
        <f>VLOOKUP(B62,[3]Sheet1!$D$3:$F$249,3,FALSE)</f>
        <v>BEN</v>
      </c>
      <c r="D62" s="9">
        <f>VLOOKUP(C62,'[4]3. Population aged 15-49'!$C$708:$BQ$887,67,FALSE)</f>
        <v>1.2002826628876919</v>
      </c>
    </row>
    <row r="63" spans="1:4" x14ac:dyDescent="0.25">
      <c r="A63" t="s">
        <v>40</v>
      </c>
      <c r="B63">
        <v>64</v>
      </c>
      <c r="C63" t="str">
        <f>VLOOKUP(B63,[3]Sheet1!$D$3:$F$249,3,FALSE)</f>
        <v>BTN</v>
      </c>
      <c r="D63" s="9">
        <f>VLOOKUP(C63,'[4]3. Population aged 15-49'!$C$708:$BQ$887,67,FALSE)</f>
        <v>1.0231522486420197</v>
      </c>
    </row>
    <row r="64" spans="1:4" x14ac:dyDescent="0.25">
      <c r="A64" t="s">
        <v>41</v>
      </c>
      <c r="B64">
        <v>68</v>
      </c>
      <c r="C64" t="str">
        <f>VLOOKUP(B64,[3]Sheet1!$D$3:$F$249,3,FALSE)</f>
        <v>BOL</v>
      </c>
      <c r="D64" s="9">
        <f>VLOOKUP(C64,'[4]3. Population aged 15-49'!$C$708:$BQ$887,67,FALSE)</f>
        <v>1.0820602534481072</v>
      </c>
    </row>
    <row r="65" spans="1:4" x14ac:dyDescent="0.25">
      <c r="A65" t="s">
        <v>42</v>
      </c>
      <c r="B65">
        <v>70</v>
      </c>
      <c r="C65" t="str">
        <f>VLOOKUP(B65,[3]Sheet1!$D$3:$F$249,3,FALSE)</f>
        <v>BIH</v>
      </c>
      <c r="D65" s="9">
        <f>VLOOKUP(C65,'[4]3. Population aged 15-49'!$C$708:$BQ$887,67,FALSE)</f>
        <v>0.88098653615711975</v>
      </c>
    </row>
    <row r="66" spans="1:4" x14ac:dyDescent="0.25">
      <c r="A66" t="s">
        <v>6</v>
      </c>
      <c r="B66">
        <v>72</v>
      </c>
      <c r="C66" t="str">
        <f>VLOOKUP(B66,[3]Sheet1!$D$3:$F$249,3,FALSE)</f>
        <v>BWA</v>
      </c>
      <c r="D66" s="9">
        <f>VLOOKUP(C66,'[4]3. Population aged 15-49'!$C$708:$BQ$887,67,FALSE)</f>
        <v>1.0721037027574405</v>
      </c>
    </row>
    <row r="67" spans="1:4" x14ac:dyDescent="0.25">
      <c r="A67" t="s">
        <v>43</v>
      </c>
      <c r="B67">
        <v>76</v>
      </c>
      <c r="C67" t="str">
        <f>VLOOKUP(B67,[3]Sheet1!$D$3:$F$249,3,FALSE)</f>
        <v>BRA</v>
      </c>
      <c r="D67" s="9">
        <f>VLOOKUP(C67,'[4]3. Population aged 15-49'!$C$708:$BQ$887,67,FALSE)</f>
        <v>0.98604188475398058</v>
      </c>
    </row>
    <row r="68" spans="1:4" x14ac:dyDescent="0.25">
      <c r="A68" t="s">
        <v>44</v>
      </c>
      <c r="B68">
        <v>96</v>
      </c>
      <c r="C68" t="str">
        <f>VLOOKUP(B68,[3]Sheet1!$D$3:$F$249,3,FALSE)</f>
        <v>BRN</v>
      </c>
      <c r="D68" s="9">
        <f>VLOOKUP(C68,'[4]3. Population aged 15-49'!$C$708:$BQ$887,67,FALSE)</f>
        <v>0.98434206449095452</v>
      </c>
    </row>
    <row r="69" spans="1:4" x14ac:dyDescent="0.25">
      <c r="A69" t="s">
        <v>45</v>
      </c>
      <c r="B69">
        <v>100</v>
      </c>
      <c r="C69" t="str">
        <f>VLOOKUP(B69,[3]Sheet1!$D$3:$F$249,3,FALSE)</f>
        <v>BGR</v>
      </c>
      <c r="D69" s="9">
        <f>VLOOKUP(C69,'[4]3. Population aged 15-49'!$C$708:$BQ$887,67,FALSE)</f>
        <v>0.9071330201645047</v>
      </c>
    </row>
    <row r="70" spans="1:4" x14ac:dyDescent="0.25">
      <c r="A70" t="s">
        <v>46</v>
      </c>
      <c r="B70">
        <v>854</v>
      </c>
      <c r="C70" t="str">
        <f>VLOOKUP(B70,[3]Sheet1!$D$3:$F$249,3,FALSE)</f>
        <v>BFA</v>
      </c>
      <c r="D70" s="9">
        <f>VLOOKUP(C70,'[4]3. Population aged 15-49'!$C$708:$BQ$887,67,FALSE)</f>
        <v>1.1993021429065474</v>
      </c>
    </row>
    <row r="71" spans="1:4" x14ac:dyDescent="0.25">
      <c r="A71" t="s">
        <v>47</v>
      </c>
      <c r="B71">
        <v>108</v>
      </c>
      <c r="C71" t="str">
        <f>VLOOKUP(B71,[3]Sheet1!$D$3:$F$249,3,FALSE)</f>
        <v>BDI</v>
      </c>
      <c r="D71" s="9">
        <f>VLOOKUP(C71,'[4]3. Population aged 15-49'!$C$708:$BQ$887,67,FALSE)</f>
        <v>1.2241907481397039</v>
      </c>
    </row>
    <row r="72" spans="1:4" x14ac:dyDescent="0.25">
      <c r="A72" t="s">
        <v>48</v>
      </c>
      <c r="B72">
        <v>116</v>
      </c>
      <c r="C72" t="str">
        <f>VLOOKUP(B72,[3]Sheet1!$D$3:$F$249,3,FALSE)</f>
        <v>KHM</v>
      </c>
      <c r="D72" s="9">
        <f>VLOOKUP(C72,'[4]3. Population aged 15-49'!$C$708:$BQ$887,67,FALSE)</f>
        <v>1.0662244926155269</v>
      </c>
    </row>
    <row r="73" spans="1:4" x14ac:dyDescent="0.25">
      <c r="A73" t="s">
        <v>49</v>
      </c>
      <c r="B73">
        <v>120</v>
      </c>
      <c r="C73" t="str">
        <f>VLOOKUP(B73,[3]Sheet1!$D$3:$F$249,3,FALSE)</f>
        <v>CMR</v>
      </c>
      <c r="D73" s="9">
        <f>VLOOKUP(C73,'[4]3. Population aged 15-49'!$C$708:$BQ$887,67,FALSE)</f>
        <v>1.1869958333963475</v>
      </c>
    </row>
    <row r="74" spans="1:4" x14ac:dyDescent="0.25">
      <c r="A74" t="s">
        <v>50</v>
      </c>
      <c r="B74">
        <v>124</v>
      </c>
      <c r="C74" t="str">
        <f>VLOOKUP(B74,[3]Sheet1!$D$3:$F$249,3,FALSE)</f>
        <v>CAN</v>
      </c>
      <c r="D74" s="9">
        <f>VLOOKUP(C74,'[4]3. Population aged 15-49'!$C$708:$BQ$887,67,FALSE)</f>
        <v>1.0331244899337824</v>
      </c>
    </row>
    <row r="75" spans="1:4" x14ac:dyDescent="0.25">
      <c r="A75" t="s">
        <v>51</v>
      </c>
      <c r="B75">
        <v>132</v>
      </c>
      <c r="C75" t="str">
        <f>VLOOKUP(B75,[3]Sheet1!$D$3:$F$249,3,FALSE)</f>
        <v>CPV</v>
      </c>
      <c r="D75" s="9">
        <f>VLOOKUP(C75,'[4]3. Population aged 15-49'!$C$708:$BQ$887,67,FALSE)</f>
        <v>1.0584122588324369</v>
      </c>
    </row>
    <row r="76" spans="1:4" x14ac:dyDescent="0.25">
      <c r="A76" t="s">
        <v>52</v>
      </c>
      <c r="B76">
        <v>140</v>
      </c>
      <c r="C76" t="str">
        <f>VLOOKUP(B76,[3]Sheet1!$D$3:$F$249,3,FALSE)</f>
        <v>CAF</v>
      </c>
      <c r="D76" s="9">
        <f>VLOOKUP(C76,'[4]3. Population aged 15-49'!$C$708:$BQ$887,67,FALSE)</f>
        <v>1.2545945522700848</v>
      </c>
    </row>
    <row r="77" spans="1:4" x14ac:dyDescent="0.25">
      <c r="A77" t="s">
        <v>53</v>
      </c>
      <c r="B77">
        <v>148</v>
      </c>
      <c r="C77" t="str">
        <f>VLOOKUP(B77,[3]Sheet1!$D$3:$F$249,3,FALSE)</f>
        <v>TCD</v>
      </c>
      <c r="D77" s="9">
        <f>VLOOKUP(C77,'[4]3. Population aged 15-49'!$C$708:$BQ$887,67,FALSE)</f>
        <v>1.1901649456122125</v>
      </c>
    </row>
    <row r="78" spans="1:4" x14ac:dyDescent="0.25">
      <c r="A78" t="s">
        <v>54</v>
      </c>
      <c r="B78">
        <v>152</v>
      </c>
      <c r="C78" t="str">
        <f>VLOOKUP(B78,[3]Sheet1!$D$3:$F$249,3,FALSE)</f>
        <v>CHL</v>
      </c>
      <c r="D78" s="9">
        <f>VLOOKUP(C78,'[4]3. Population aged 15-49'!$C$708:$BQ$887,67,FALSE)</f>
        <v>1.0014591175427945</v>
      </c>
    </row>
    <row r="79" spans="1:4" x14ac:dyDescent="0.25">
      <c r="A79" t="s">
        <v>55</v>
      </c>
      <c r="B79">
        <v>156</v>
      </c>
      <c r="C79" t="str">
        <f>VLOOKUP(B79,[3]Sheet1!$D$3:$F$249,3,FALSE)</f>
        <v>CHN</v>
      </c>
      <c r="D79" s="9">
        <f>VLOOKUP(C79,'[4]3. Population aged 15-49'!$C$708:$BQ$887,67,FALSE)</f>
        <v>0.98673667990422065</v>
      </c>
    </row>
    <row r="80" spans="1:4" x14ac:dyDescent="0.25">
      <c r="A80" t="s">
        <v>56</v>
      </c>
      <c r="B80">
        <v>170</v>
      </c>
      <c r="C80" t="str">
        <f>VLOOKUP(B80,[3]Sheet1!$D$3:$F$249,3,FALSE)</f>
        <v>COL</v>
      </c>
      <c r="D80" s="9">
        <f>VLOOKUP(C80,'[4]3. Population aged 15-49'!$C$708:$BQ$887,67,FALSE)</f>
        <v>1.0417949703397269</v>
      </c>
    </row>
    <row r="81" spans="1:4" x14ac:dyDescent="0.25">
      <c r="A81" t="s">
        <v>57</v>
      </c>
      <c r="B81">
        <v>174</v>
      </c>
      <c r="C81" t="str">
        <f>VLOOKUP(B81,[3]Sheet1!$D$3:$F$249,3,FALSE)</f>
        <v>COM</v>
      </c>
      <c r="D81" s="9">
        <f>VLOOKUP(C81,'[4]3. Population aged 15-49'!$C$708:$BQ$887,67,FALSE)</f>
        <v>1.129581780138863</v>
      </c>
    </row>
    <row r="82" spans="1:4" x14ac:dyDescent="0.25">
      <c r="A82" t="s">
        <v>58</v>
      </c>
      <c r="B82">
        <v>178</v>
      </c>
      <c r="C82" t="str">
        <f>VLOOKUP(B82,[3]Sheet1!$D$3:$F$249,3,FALSE)</f>
        <v>COG</v>
      </c>
      <c r="D82" s="9">
        <f>VLOOKUP(C82,'[4]3. Population aged 15-49'!$C$708:$BQ$887,67,FALSE)</f>
        <v>1.1870831257639014</v>
      </c>
    </row>
    <row r="83" spans="1:4" x14ac:dyDescent="0.25">
      <c r="A83" t="s">
        <v>59</v>
      </c>
      <c r="B83">
        <v>188</v>
      </c>
      <c r="C83" t="str">
        <f>VLOOKUP(B83,[3]Sheet1!$D$3:$F$249,3,FALSE)</f>
        <v>CRI</v>
      </c>
      <c r="D83" s="9">
        <f>VLOOKUP(C83,'[4]3. Population aged 15-49'!$C$708:$BQ$887,67,FALSE)</f>
        <v>0.99991735772065859</v>
      </c>
    </row>
    <row r="84" spans="1:4" x14ac:dyDescent="0.25">
      <c r="A84" t="s">
        <v>60</v>
      </c>
      <c r="B84">
        <v>384</v>
      </c>
      <c r="C84" t="str">
        <f>VLOOKUP(B84,[3]Sheet1!$D$3:$F$249,3,FALSE)</f>
        <v>CIV</v>
      </c>
      <c r="D84" s="9">
        <f>VLOOKUP(C84,'[4]3. Population aged 15-49'!$C$708:$BQ$887,67,FALSE)</f>
        <v>1.1827276510997777</v>
      </c>
    </row>
    <row r="85" spans="1:4" x14ac:dyDescent="0.25">
      <c r="A85" t="s">
        <v>61</v>
      </c>
      <c r="B85">
        <v>191</v>
      </c>
      <c r="C85" t="str">
        <f>VLOOKUP(B85,[3]Sheet1!$D$3:$F$249,3,FALSE)</f>
        <v>HRV</v>
      </c>
      <c r="D85" s="9">
        <f>VLOOKUP(C85,'[4]3. Population aged 15-49'!$C$708:$BQ$887,67,FALSE)</f>
        <v>0.93150937806950529</v>
      </c>
    </row>
    <row r="86" spans="1:4" x14ac:dyDescent="0.25">
      <c r="A86" t="s">
        <v>62</v>
      </c>
      <c r="B86">
        <v>192</v>
      </c>
      <c r="C86" t="str">
        <f>VLOOKUP(B86,[3]Sheet1!$D$3:$F$249,3,FALSE)</f>
        <v>CUB</v>
      </c>
      <c r="D86" s="9">
        <f>VLOOKUP(C86,'[4]3. Population aged 15-49'!$C$708:$BQ$887,67,FALSE)</f>
        <v>0.96260697782850513</v>
      </c>
    </row>
    <row r="87" spans="1:4" x14ac:dyDescent="0.25">
      <c r="A87" t="s">
        <v>63</v>
      </c>
      <c r="B87">
        <v>196</v>
      </c>
      <c r="C87" t="str">
        <f>VLOOKUP(B87,[3]Sheet1!$D$3:$F$249,3,FALSE)</f>
        <v>CYP</v>
      </c>
      <c r="D87" s="9">
        <f>VLOOKUP(C87,'[4]3. Population aged 15-49'!$C$708:$BQ$887,67,FALSE)</f>
        <v>0.98644649078573399</v>
      </c>
    </row>
    <row r="88" spans="1:4" x14ac:dyDescent="0.25">
      <c r="A88" t="s">
        <v>64</v>
      </c>
      <c r="B88">
        <v>203</v>
      </c>
      <c r="C88" t="str">
        <f>VLOOKUP(B88,[3]Sheet1!$D$3:$F$249,3,FALSE)</f>
        <v>CZE</v>
      </c>
      <c r="D88" s="9">
        <f>VLOOKUP(C88,'[4]3. Population aged 15-49'!$C$708:$BQ$887,67,FALSE)</f>
        <v>0.90724505916151688</v>
      </c>
    </row>
    <row r="89" spans="1:4" x14ac:dyDescent="0.25">
      <c r="A89" t="s">
        <v>65</v>
      </c>
      <c r="B89">
        <v>408</v>
      </c>
      <c r="C89" t="str">
        <f>VLOOKUP(B89,[3]Sheet1!$D$3:$F$249,3,FALSE)</f>
        <v>PRK</v>
      </c>
      <c r="D89" s="9">
        <f>VLOOKUP(C89,'[4]3. Population aged 15-49'!$C$708:$BQ$887,67,FALSE)</f>
        <v>0.98765498834258703</v>
      </c>
    </row>
    <row r="90" spans="1:4" x14ac:dyDescent="0.25">
      <c r="A90" t="s">
        <v>66</v>
      </c>
      <c r="B90">
        <v>180</v>
      </c>
      <c r="C90" t="str">
        <f>VLOOKUP(B90,[3]Sheet1!$D$3:$F$249,3,FALSE)</f>
        <v>COD</v>
      </c>
      <c r="D90" s="9">
        <f>VLOOKUP(C90,'[4]3. Population aged 15-49'!$C$708:$BQ$887,67,FALSE)</f>
        <v>1.2400628868055008</v>
      </c>
    </row>
    <row r="91" spans="1:4" x14ac:dyDescent="0.25">
      <c r="A91" t="s">
        <v>67</v>
      </c>
      <c r="B91">
        <v>208</v>
      </c>
      <c r="C91" t="str">
        <f>VLOOKUP(B91,[3]Sheet1!$D$3:$F$249,3,FALSE)</f>
        <v>DNK</v>
      </c>
      <c r="D91" s="9">
        <f>VLOOKUP(C91,'[4]3. Population aged 15-49'!$C$708:$BQ$887,67,FALSE)</f>
        <v>1.0027947564752928</v>
      </c>
    </row>
    <row r="92" spans="1:4" x14ac:dyDescent="0.25">
      <c r="A92" t="s">
        <v>68</v>
      </c>
      <c r="B92">
        <v>262</v>
      </c>
      <c r="C92" t="str">
        <f>VLOOKUP(B92,[3]Sheet1!$D$3:$F$249,3,FALSE)</f>
        <v>DJI</v>
      </c>
      <c r="D92" s="9">
        <f>VLOOKUP(C92,'[4]3. Population aged 15-49'!$C$708:$BQ$887,67,FALSE)</f>
        <v>1.0715350478632693</v>
      </c>
    </row>
    <row r="93" spans="1:4" x14ac:dyDescent="0.25">
      <c r="A93" t="s">
        <v>69</v>
      </c>
      <c r="B93">
        <v>214</v>
      </c>
      <c r="C93" t="str">
        <f>VLOOKUP(B93,[3]Sheet1!$D$3:$F$249,3,FALSE)</f>
        <v>DOM</v>
      </c>
      <c r="D93" s="9">
        <f>VLOOKUP(C93,'[4]3. Population aged 15-49'!$C$708:$BQ$887,67,FALSE)</f>
        <v>1.0375397431452109</v>
      </c>
    </row>
    <row r="94" spans="1:4" x14ac:dyDescent="0.25">
      <c r="A94" t="s">
        <v>70</v>
      </c>
      <c r="B94">
        <v>218</v>
      </c>
      <c r="C94" t="str">
        <f>VLOOKUP(B94,[3]Sheet1!$D$3:$F$249,3,FALSE)</f>
        <v>ECU</v>
      </c>
      <c r="D94" s="9">
        <f>VLOOKUP(C94,'[4]3. Population aged 15-49'!$C$708:$BQ$887,67,FALSE)</f>
        <v>1.0444647031950653</v>
      </c>
    </row>
    <row r="95" spans="1:4" x14ac:dyDescent="0.25">
      <c r="A95" t="s">
        <v>71</v>
      </c>
      <c r="B95">
        <v>818</v>
      </c>
      <c r="C95" t="str">
        <f>VLOOKUP(B95,[3]Sheet1!$D$3:$F$249,3,FALSE)</f>
        <v>EGY</v>
      </c>
      <c r="D95" s="9">
        <f>VLOOKUP(C95,'[4]3. Population aged 15-49'!$C$708:$BQ$887,67,FALSE)</f>
        <v>1.1180188654260914</v>
      </c>
    </row>
    <row r="96" spans="1:4" x14ac:dyDescent="0.25">
      <c r="A96" t="s">
        <v>72</v>
      </c>
      <c r="B96">
        <v>222</v>
      </c>
      <c r="C96" t="str">
        <f>VLOOKUP(B96,[3]Sheet1!$D$3:$F$249,3,FALSE)</f>
        <v>SLV</v>
      </c>
      <c r="D96" s="9">
        <f>VLOOKUP(C96,'[4]3. Population aged 15-49'!$C$708:$BQ$887,67,FALSE)</f>
        <v>1.0256995914760529</v>
      </c>
    </row>
    <row r="97" spans="1:4" x14ac:dyDescent="0.25">
      <c r="A97" t="s">
        <v>73</v>
      </c>
      <c r="B97">
        <v>226</v>
      </c>
      <c r="C97" t="str">
        <f>VLOOKUP(B97,[3]Sheet1!$D$3:$F$249,3,FALSE)</f>
        <v>GNQ</v>
      </c>
      <c r="D97" s="9">
        <f>VLOOKUP(C97,'[4]3. Population aged 15-49'!$C$708:$BQ$887,67,FALSE)</f>
        <v>1.1704589584298228</v>
      </c>
    </row>
    <row r="98" spans="1:4" x14ac:dyDescent="0.25">
      <c r="A98" t="s">
        <v>74</v>
      </c>
      <c r="B98">
        <v>232</v>
      </c>
      <c r="C98" t="str">
        <f>VLOOKUP(B98,[3]Sheet1!$D$3:$F$249,3,FALSE)</f>
        <v>ERI</v>
      </c>
      <c r="D98" s="9">
        <f>VLOOKUP(C98,'[4]3. Population aged 15-49'!$C$708:$BQ$887,67,FALSE)</f>
        <v>1.1756708349432321</v>
      </c>
    </row>
    <row r="99" spans="1:4" x14ac:dyDescent="0.25">
      <c r="A99" t="s">
        <v>75</v>
      </c>
      <c r="B99">
        <v>233</v>
      </c>
      <c r="C99" t="str">
        <f>VLOOKUP(B99,[3]Sheet1!$D$3:$F$249,3,FALSE)</f>
        <v>EST</v>
      </c>
      <c r="D99" s="9">
        <f>VLOOKUP(C99,'[4]3. Population aged 15-49'!$C$708:$BQ$887,67,FALSE)</f>
        <v>0.93830160087366554</v>
      </c>
    </row>
    <row r="100" spans="1:4" x14ac:dyDescent="0.25">
      <c r="A100" t="s">
        <v>76</v>
      </c>
      <c r="B100">
        <v>231</v>
      </c>
      <c r="C100" t="str">
        <f>VLOOKUP(B100,[3]Sheet1!$D$3:$F$249,3,FALSE)</f>
        <v>ETH</v>
      </c>
      <c r="D100" s="9">
        <f>VLOOKUP(C100,'[4]3. Population aged 15-49'!$C$708:$BQ$887,67,FALSE)</f>
        <v>1.1832851414844086</v>
      </c>
    </row>
    <row r="101" spans="1:4" x14ac:dyDescent="0.25">
      <c r="A101" t="s">
        <v>77</v>
      </c>
      <c r="B101">
        <v>242</v>
      </c>
      <c r="C101" t="str">
        <f>VLOOKUP(B101,[3]Sheet1!$D$3:$F$249,3,FALSE)</f>
        <v>FJI</v>
      </c>
      <c r="D101" s="9">
        <f>VLOOKUP(C101,'[4]3. Population aged 15-49'!$C$708:$BQ$887,67,FALSE)</f>
        <v>1.0275856343298693</v>
      </c>
    </row>
    <row r="102" spans="1:4" x14ac:dyDescent="0.25">
      <c r="A102" t="s">
        <v>78</v>
      </c>
      <c r="B102">
        <v>246</v>
      </c>
      <c r="C102" t="str">
        <f>VLOOKUP(B102,[3]Sheet1!$D$3:$F$249,3,FALSE)</f>
        <v>FIN</v>
      </c>
      <c r="D102" s="9">
        <f>VLOOKUP(C102,'[4]3. Population aged 15-49'!$C$708:$BQ$887,67,FALSE)</f>
        <v>0.99880876914840455</v>
      </c>
    </row>
    <row r="103" spans="1:4" x14ac:dyDescent="0.25">
      <c r="A103" t="s">
        <v>79</v>
      </c>
      <c r="B103">
        <v>250</v>
      </c>
      <c r="C103" t="str">
        <f>VLOOKUP(B103,[3]Sheet1!$D$3:$F$249,3,FALSE)</f>
        <v>FRA</v>
      </c>
      <c r="D103" s="9">
        <f>VLOOKUP(C103,'[4]3. Population aged 15-49'!$C$708:$BQ$887,67,FALSE)</f>
        <v>1.0072911170828769</v>
      </c>
    </row>
    <row r="104" spans="1:4" x14ac:dyDescent="0.25">
      <c r="A104" t="s">
        <v>80</v>
      </c>
      <c r="B104">
        <v>266</v>
      </c>
      <c r="C104" t="str">
        <f>VLOOKUP(B104,[3]Sheet1!$D$3:$F$249,3,FALSE)</f>
        <v>GAB</v>
      </c>
      <c r="D104" s="9">
        <f>VLOOKUP(C104,'[4]3. Population aged 15-49'!$C$708:$BQ$887,67,FALSE)</f>
        <v>1.137674102505686</v>
      </c>
    </row>
    <row r="105" spans="1:4" x14ac:dyDescent="0.25">
      <c r="A105" t="s">
        <v>81</v>
      </c>
      <c r="B105">
        <v>270</v>
      </c>
      <c r="C105" t="str">
        <f>VLOOKUP(B105,[3]Sheet1!$D$3:$F$249,3,FALSE)</f>
        <v>GMB</v>
      </c>
      <c r="D105" s="9">
        <f>VLOOKUP(C105,'[4]3. Population aged 15-49'!$C$708:$BQ$887,67,FALSE)</f>
        <v>1.201749289414962</v>
      </c>
    </row>
    <row r="106" spans="1:4" x14ac:dyDescent="0.25">
      <c r="A106" t="s">
        <v>82</v>
      </c>
      <c r="B106">
        <v>268</v>
      </c>
      <c r="C106" t="str">
        <f>VLOOKUP(B106,[3]Sheet1!$D$3:$F$249,3,FALSE)</f>
        <v>GEO</v>
      </c>
      <c r="D106" s="9">
        <f>VLOOKUP(C106,'[4]3. Population aged 15-49'!$C$708:$BQ$887,67,FALSE)</f>
        <v>1.0170515260318997</v>
      </c>
    </row>
    <row r="107" spans="1:4" x14ac:dyDescent="0.25">
      <c r="A107" t="s">
        <v>83</v>
      </c>
      <c r="B107">
        <v>276</v>
      </c>
      <c r="C107" t="str">
        <f>VLOOKUP(B107,[3]Sheet1!$D$3:$F$249,3,FALSE)</f>
        <v>DEU</v>
      </c>
      <c r="D107" s="9">
        <f>VLOOKUP(C107,'[4]3. Population aged 15-49'!$C$708:$BQ$887,67,FALSE)</f>
        <v>0.96408476116169439</v>
      </c>
    </row>
    <row r="108" spans="1:4" x14ac:dyDescent="0.25">
      <c r="A108" t="s">
        <v>84</v>
      </c>
      <c r="B108">
        <v>288</v>
      </c>
      <c r="C108" t="str">
        <f>VLOOKUP(B108,[3]Sheet1!$D$3:$F$249,3,FALSE)</f>
        <v>GHA</v>
      </c>
      <c r="D108" s="9">
        <f>VLOOKUP(C108,'[4]3. Population aged 15-49'!$C$708:$BQ$887,67,FALSE)</f>
        <v>1.1285949405906768</v>
      </c>
    </row>
    <row r="109" spans="1:4" x14ac:dyDescent="0.25">
      <c r="A109" t="s">
        <v>85</v>
      </c>
      <c r="B109">
        <v>300</v>
      </c>
      <c r="C109" t="str">
        <f>VLOOKUP(B109,[3]Sheet1!$D$3:$F$249,3,FALSE)</f>
        <v>GRC</v>
      </c>
      <c r="D109" s="9">
        <f>VLOOKUP(C109,'[4]3. Population aged 15-49'!$C$708:$BQ$887,67,FALSE)</f>
        <v>0.92820811420077698</v>
      </c>
    </row>
    <row r="110" spans="1:4" x14ac:dyDescent="0.25">
      <c r="A110" t="s">
        <v>86</v>
      </c>
      <c r="B110">
        <v>320</v>
      </c>
      <c r="C110" t="str">
        <f>VLOOKUP(B110,[3]Sheet1!$D$3:$F$249,3,FALSE)</f>
        <v>GTM</v>
      </c>
      <c r="D110" s="9">
        <f>VLOOKUP(C110,'[4]3. Population aged 15-49'!$C$708:$BQ$887,67,FALSE)</f>
        <v>1.1137187635344048</v>
      </c>
    </row>
    <row r="111" spans="1:4" x14ac:dyDescent="0.25">
      <c r="A111" t="s">
        <v>87</v>
      </c>
      <c r="B111">
        <v>324</v>
      </c>
      <c r="C111" t="str">
        <f>VLOOKUP(B111,[3]Sheet1!$D$3:$F$249,3,FALSE)</f>
        <v>GIN</v>
      </c>
      <c r="D111" s="9">
        <f>VLOOKUP(C111,'[4]3. Population aged 15-49'!$C$708:$BQ$887,67,FALSE)</f>
        <v>1.1825161131071555</v>
      </c>
    </row>
    <row r="112" spans="1:4" x14ac:dyDescent="0.25">
      <c r="A112" t="s">
        <v>88</v>
      </c>
      <c r="B112">
        <v>624</v>
      </c>
      <c r="C112" t="str">
        <f>VLOOKUP(B112,[3]Sheet1!$D$3:$F$249,3,FALSE)</f>
        <v>GNB</v>
      </c>
      <c r="D112" s="9">
        <f>VLOOKUP(C112,'[4]3. Population aged 15-49'!$C$708:$BQ$887,67,FALSE)</f>
        <v>1.1649325599014306</v>
      </c>
    </row>
    <row r="113" spans="1:4" x14ac:dyDescent="0.25">
      <c r="A113" t="s">
        <v>89</v>
      </c>
      <c r="B113">
        <v>328</v>
      </c>
      <c r="C113" t="str">
        <f>VLOOKUP(B113,[3]Sheet1!$D$3:$F$249,3,FALSE)</f>
        <v>GUY</v>
      </c>
      <c r="D113" s="9">
        <f>VLOOKUP(C113,'[4]3. Population aged 15-49'!$C$708:$BQ$887,67,FALSE)</f>
        <v>1.0390564724926752</v>
      </c>
    </row>
    <row r="114" spans="1:4" x14ac:dyDescent="0.25">
      <c r="A114" t="s">
        <v>90</v>
      </c>
      <c r="B114">
        <v>332</v>
      </c>
      <c r="C114" t="str">
        <f>VLOOKUP(B114,[3]Sheet1!$D$3:$F$249,3,FALSE)</f>
        <v>HTI</v>
      </c>
      <c r="D114" s="9">
        <f>VLOOKUP(C114,'[4]3. Population aged 15-49'!$C$708:$BQ$887,67,FALSE)</f>
        <v>1.0767589827879451</v>
      </c>
    </row>
    <row r="115" spans="1:4" x14ac:dyDescent="0.25">
      <c r="A115" t="s">
        <v>91</v>
      </c>
      <c r="B115">
        <v>340</v>
      </c>
      <c r="C115" t="str">
        <f>VLOOKUP(B115,[3]Sheet1!$D$3:$F$249,3,FALSE)</f>
        <v>HND</v>
      </c>
      <c r="D115" s="9">
        <f>VLOOKUP(C115,'[4]3. Population aged 15-49'!$C$708:$BQ$887,67,FALSE)</f>
        <v>1.084331247508586</v>
      </c>
    </row>
    <row r="116" spans="1:4" x14ac:dyDescent="0.25">
      <c r="A116" t="s">
        <v>92</v>
      </c>
      <c r="B116">
        <v>348</v>
      </c>
      <c r="C116" t="str">
        <f>VLOOKUP(B116,[3]Sheet1!$D$3:$F$249,3,FALSE)</f>
        <v>HUN</v>
      </c>
      <c r="D116" s="9">
        <f>VLOOKUP(C116,'[4]3. Population aged 15-49'!$C$708:$BQ$887,67,FALSE)</f>
        <v>0.9097454058847374</v>
      </c>
    </row>
    <row r="117" spans="1:4" x14ac:dyDescent="0.25">
      <c r="A117" t="s">
        <v>93</v>
      </c>
      <c r="B117">
        <v>352</v>
      </c>
      <c r="C117" t="str">
        <f>VLOOKUP(B117,[3]Sheet1!$D$3:$F$249,3,FALSE)</f>
        <v>ISL</v>
      </c>
      <c r="D117" s="9">
        <f>VLOOKUP(C117,'[4]3. Population aged 15-49'!$C$708:$BQ$887,67,FALSE)</f>
        <v>1.0240678845596203</v>
      </c>
    </row>
    <row r="118" spans="1:4" x14ac:dyDescent="0.25">
      <c r="A118" t="s">
        <v>94</v>
      </c>
      <c r="B118">
        <v>356</v>
      </c>
      <c r="C118" t="str">
        <f>VLOOKUP(B118,[3]Sheet1!$D$3:$F$249,3,FALSE)</f>
        <v>IND</v>
      </c>
      <c r="D118" s="9">
        <f>VLOOKUP(C118,'[4]3. Population aged 15-49'!$C$708:$BQ$887,67,FALSE)</f>
        <v>1.0434823398787665</v>
      </c>
    </row>
    <row r="119" spans="1:4" x14ac:dyDescent="0.25">
      <c r="A119" t="s">
        <v>95</v>
      </c>
      <c r="B119">
        <v>360</v>
      </c>
      <c r="C119" t="str">
        <f>VLOOKUP(B119,[3]Sheet1!$D$3:$F$249,3,FALSE)</f>
        <v>IDN</v>
      </c>
      <c r="D119" s="9">
        <f>VLOOKUP(C119,'[4]3. Population aged 15-49'!$C$708:$BQ$887,67,FALSE)</f>
        <v>1.0265170481154167</v>
      </c>
    </row>
    <row r="120" spans="1:4" x14ac:dyDescent="0.25">
      <c r="A120" t="s">
        <v>95</v>
      </c>
      <c r="B120">
        <v>360</v>
      </c>
      <c r="C120" t="str">
        <f>VLOOKUP(B120,[3]Sheet1!$D$3:$F$249,3,FALSE)</f>
        <v>IDN</v>
      </c>
      <c r="D120" s="9">
        <f>VLOOKUP(C120,'[4]3. Population aged 15-49'!$C$708:$BQ$887,67,FALSE)</f>
        <v>1.0265170481154167</v>
      </c>
    </row>
    <row r="121" spans="1:4" x14ac:dyDescent="0.25">
      <c r="A121" t="s">
        <v>96</v>
      </c>
      <c r="B121">
        <v>364</v>
      </c>
      <c r="C121" t="str">
        <f>VLOOKUP(B121,[3]Sheet1!$D$3:$F$249,3,FALSE)</f>
        <v>IRN</v>
      </c>
      <c r="D121" s="9">
        <f>VLOOKUP(C121,'[4]3. Population aged 15-49'!$C$708:$BQ$887,67,FALSE)</f>
        <v>1.0061769241120497</v>
      </c>
    </row>
    <row r="122" spans="1:4" x14ac:dyDescent="0.25">
      <c r="A122" t="s">
        <v>97</v>
      </c>
      <c r="B122">
        <v>372</v>
      </c>
      <c r="C122" t="str">
        <f>VLOOKUP(B122,[3]Sheet1!$D$3:$F$249,3,FALSE)</f>
        <v>IRL</v>
      </c>
      <c r="D122" s="9">
        <f>VLOOKUP(C122,'[4]3. Population aged 15-49'!$C$708:$BQ$887,67,FALSE)</f>
        <v>1.0202050645296314</v>
      </c>
    </row>
    <row r="123" spans="1:4" x14ac:dyDescent="0.25">
      <c r="A123" t="s">
        <v>98</v>
      </c>
      <c r="B123">
        <v>376</v>
      </c>
      <c r="C123" t="str">
        <f>VLOOKUP(B123,[3]Sheet1!$D$3:$F$249,3,FALSE)</f>
        <v>ISR</v>
      </c>
      <c r="D123" s="9">
        <f>VLOOKUP(C123,'[4]3. Population aged 15-49'!$C$708:$BQ$887,67,FALSE)</f>
        <v>1.0930745220444791</v>
      </c>
    </row>
    <row r="124" spans="1:4" x14ac:dyDescent="0.25">
      <c r="A124" t="s">
        <v>99</v>
      </c>
      <c r="B124">
        <v>380</v>
      </c>
      <c r="C124" t="str">
        <f>VLOOKUP(B124,[3]Sheet1!$D$3:$F$249,3,FALSE)</f>
        <v>ITA</v>
      </c>
      <c r="D124" s="9">
        <f>VLOOKUP(C124,'[4]3. Population aged 15-49'!$C$708:$BQ$887,67,FALSE)</f>
        <v>0.93288156861033988</v>
      </c>
    </row>
    <row r="125" spans="1:4" x14ac:dyDescent="0.25">
      <c r="A125" t="s">
        <v>100</v>
      </c>
      <c r="B125">
        <v>388</v>
      </c>
      <c r="C125" t="str">
        <f>VLOOKUP(B125,[3]Sheet1!$D$3:$F$249,3,FALSE)</f>
        <v>JAM</v>
      </c>
      <c r="D125" s="9">
        <f>VLOOKUP(C125,'[4]3. Population aged 15-49'!$C$708:$BQ$887,67,FALSE)</f>
        <v>0.96018292124031701</v>
      </c>
    </row>
    <row r="126" spans="1:4" x14ac:dyDescent="0.25">
      <c r="A126" t="s">
        <v>101</v>
      </c>
      <c r="B126">
        <v>392</v>
      </c>
      <c r="C126" t="str">
        <f>VLOOKUP(B126,[3]Sheet1!$D$3:$F$249,3,FALSE)</f>
        <v>JPN</v>
      </c>
      <c r="D126" s="9">
        <f>VLOOKUP(C126,'[4]3. Population aged 15-49'!$C$708:$BQ$887,67,FALSE)</f>
        <v>0.92759524090394851</v>
      </c>
    </row>
    <row r="127" spans="1:4" x14ac:dyDescent="0.25">
      <c r="A127" t="s">
        <v>102</v>
      </c>
      <c r="B127">
        <v>400</v>
      </c>
      <c r="C127" t="str">
        <f>VLOOKUP(B127,[3]Sheet1!$D$3:$F$249,3,FALSE)</f>
        <v>JOR</v>
      </c>
      <c r="D127" s="9">
        <f>VLOOKUP(C127,'[4]3. Population aged 15-49'!$C$708:$BQ$887,67,FALSE)</f>
        <v>1.093395207658407</v>
      </c>
    </row>
    <row r="128" spans="1:4" x14ac:dyDescent="0.25">
      <c r="A128" t="s">
        <v>103</v>
      </c>
      <c r="B128">
        <v>398</v>
      </c>
      <c r="C128" t="str">
        <f>VLOOKUP(B128,[3]Sheet1!$D$3:$F$249,3,FALSE)</f>
        <v>KAZ</v>
      </c>
      <c r="D128" s="9">
        <f>VLOOKUP(C128,'[4]3. Population aged 15-49'!$C$708:$BQ$887,67,FALSE)</f>
        <v>1.0737328176808665</v>
      </c>
    </row>
    <row r="129" spans="1:4" x14ac:dyDescent="0.25">
      <c r="A129" t="s">
        <v>104</v>
      </c>
      <c r="B129">
        <v>404</v>
      </c>
      <c r="C129" t="str">
        <f>VLOOKUP(B129,[3]Sheet1!$D$3:$F$249,3,FALSE)</f>
        <v>KEN</v>
      </c>
      <c r="D129" s="9">
        <f>VLOOKUP(C129,'[4]3. Population aged 15-49'!$C$708:$BQ$887,67,FALSE)</f>
        <v>1.1508668816332748</v>
      </c>
    </row>
    <row r="130" spans="1:4" x14ac:dyDescent="0.25">
      <c r="A130" t="s">
        <v>105</v>
      </c>
      <c r="B130">
        <v>414</v>
      </c>
      <c r="C130" t="str">
        <f>VLOOKUP(B130,[3]Sheet1!$D$3:$F$249,3,FALSE)</f>
        <v>KWT</v>
      </c>
      <c r="D130" s="9">
        <f>VLOOKUP(C130,'[4]3. Population aged 15-49'!$C$708:$BQ$887,67,FALSE)</f>
        <v>1.0821893936643585</v>
      </c>
    </row>
    <row r="131" spans="1:4" x14ac:dyDescent="0.25">
      <c r="A131" t="s">
        <v>106</v>
      </c>
      <c r="B131">
        <v>417</v>
      </c>
      <c r="C131" t="str">
        <f>VLOOKUP(B131,[3]Sheet1!$D$3:$F$249,3,FALSE)</f>
        <v>KGZ</v>
      </c>
      <c r="D131" s="9">
        <f>VLOOKUP(C131,'[4]3. Population aged 15-49'!$C$708:$BQ$887,67,FALSE)</f>
        <v>1.1180789938143412</v>
      </c>
    </row>
    <row r="132" spans="1:4" x14ac:dyDescent="0.25">
      <c r="A132" t="s">
        <v>107</v>
      </c>
      <c r="B132">
        <v>418</v>
      </c>
      <c r="C132" t="str">
        <f>VLOOKUP(B132,[3]Sheet1!$D$3:$F$249,3,FALSE)</f>
        <v>LAO</v>
      </c>
      <c r="D132" s="9">
        <f>VLOOKUP(C132,'[4]3. Population aged 15-49'!$C$708:$BQ$887,67,FALSE)</f>
        <v>1.0804329273350759</v>
      </c>
    </row>
    <row r="133" spans="1:4" x14ac:dyDescent="0.25">
      <c r="A133" t="s">
        <v>108</v>
      </c>
      <c r="B133">
        <v>428</v>
      </c>
      <c r="C133" t="str">
        <f>VLOOKUP(B133,[3]Sheet1!$D$3:$F$249,3,FALSE)</f>
        <v>LVA</v>
      </c>
      <c r="D133" s="9">
        <f>VLOOKUP(C133,'[4]3. Population aged 15-49'!$C$708:$BQ$887,67,FALSE)</f>
        <v>0.95278843773211186</v>
      </c>
    </row>
    <row r="134" spans="1:4" x14ac:dyDescent="0.25">
      <c r="A134" t="s">
        <v>109</v>
      </c>
      <c r="B134">
        <v>422</v>
      </c>
      <c r="C134" t="str">
        <f>VLOOKUP(B134,[3]Sheet1!$D$3:$F$249,3,FALSE)</f>
        <v>LBN</v>
      </c>
      <c r="D134" s="9">
        <f>VLOOKUP(C134,'[4]3. Population aged 15-49'!$C$708:$BQ$887,67,FALSE)</f>
        <v>1.0840862391598276</v>
      </c>
    </row>
    <row r="135" spans="1:4" x14ac:dyDescent="0.25">
      <c r="A135" t="s">
        <v>110</v>
      </c>
      <c r="B135">
        <v>426</v>
      </c>
      <c r="C135" t="str">
        <f>VLOOKUP(B135,[3]Sheet1!$D$3:$F$249,3,FALSE)</f>
        <v>LSO</v>
      </c>
      <c r="D135" s="9">
        <f>VLOOKUP(C135,'[4]3. Population aged 15-49'!$C$708:$BQ$887,67,FALSE)</f>
        <v>1.0777509506168887</v>
      </c>
    </row>
    <row r="136" spans="1:4" x14ac:dyDescent="0.25">
      <c r="A136" t="s">
        <v>111</v>
      </c>
      <c r="B136">
        <v>430</v>
      </c>
      <c r="C136" t="str">
        <f>VLOOKUP(B136,[3]Sheet1!$D$3:$F$249,3,FALSE)</f>
        <v>LBR</v>
      </c>
      <c r="D136" s="9">
        <f>VLOOKUP(C136,'[4]3. Population aged 15-49'!$C$708:$BQ$887,67,FALSE)</f>
        <v>1.1730534775457508</v>
      </c>
    </row>
    <row r="137" spans="1:4" x14ac:dyDescent="0.25">
      <c r="A137" t="s">
        <v>112</v>
      </c>
      <c r="B137">
        <v>440</v>
      </c>
      <c r="C137" t="str">
        <f>VLOOKUP(B137,[3]Sheet1!$D$3:$F$249,3,FALSE)</f>
        <v>LTU</v>
      </c>
      <c r="D137" s="9">
        <f>VLOOKUP(C137,'[4]3. Population aged 15-49'!$C$708:$BQ$887,67,FALSE)</f>
        <v>0.9355869322049416</v>
      </c>
    </row>
    <row r="138" spans="1:4" x14ac:dyDescent="0.25">
      <c r="A138" t="s">
        <v>113</v>
      </c>
      <c r="B138">
        <v>442</v>
      </c>
      <c r="C138" t="str">
        <f>VLOOKUP(B138,[3]Sheet1!$D$3:$F$249,3,FALSE)</f>
        <v>LUX</v>
      </c>
      <c r="D138" s="9">
        <f>VLOOKUP(C138,'[4]3. Population aged 15-49'!$C$708:$BQ$887,67,FALSE)</f>
        <v>1.0144576401518388</v>
      </c>
    </row>
    <row r="139" spans="1:4" x14ac:dyDescent="0.25">
      <c r="A139" t="s">
        <v>114</v>
      </c>
      <c r="B139">
        <v>450</v>
      </c>
      <c r="C139" t="str">
        <f>VLOOKUP(B139,[3]Sheet1!$D$3:$F$249,3,FALSE)</f>
        <v>MDG</v>
      </c>
      <c r="D139" s="9">
        <f>VLOOKUP(C139,'[4]3. Population aged 15-49'!$C$708:$BQ$887,67,FALSE)</f>
        <v>1.1608188583414438</v>
      </c>
    </row>
    <row r="140" spans="1:4" x14ac:dyDescent="0.25">
      <c r="A140" t="s">
        <v>115</v>
      </c>
      <c r="B140">
        <v>454</v>
      </c>
      <c r="C140" t="str">
        <f>VLOOKUP(B140,[3]Sheet1!$D$3:$F$249,3,FALSE)</f>
        <v>MWI</v>
      </c>
      <c r="D140" s="9">
        <f>VLOOKUP(C140,'[4]3. Population aged 15-49'!$C$708:$BQ$887,67,FALSE)</f>
        <v>1.1955689178938893</v>
      </c>
    </row>
    <row r="141" spans="1:4" x14ac:dyDescent="0.25">
      <c r="A141" t="s">
        <v>116</v>
      </c>
      <c r="B141">
        <v>458</v>
      </c>
      <c r="C141" t="str">
        <f>VLOOKUP(B141,[3]Sheet1!$D$3:$F$249,3,FALSE)</f>
        <v>MYS</v>
      </c>
      <c r="D141" s="9">
        <f>VLOOKUP(C141,'[4]3. Population aged 15-49'!$C$708:$BQ$887,67,FALSE)</f>
        <v>1.0587671814529389</v>
      </c>
    </row>
    <row r="142" spans="1:4" x14ac:dyDescent="0.25">
      <c r="A142" t="s">
        <v>117</v>
      </c>
      <c r="B142">
        <v>462</v>
      </c>
      <c r="C142" t="str">
        <f>VLOOKUP(B142,[3]Sheet1!$D$3:$F$249,3,FALSE)</f>
        <v>MDV</v>
      </c>
      <c r="D142" s="9">
        <f>VLOOKUP(C142,'[4]3. Population aged 15-49'!$C$708:$BQ$887,67,FALSE)</f>
        <v>0.98687091639772417</v>
      </c>
    </row>
    <row r="143" spans="1:4" x14ac:dyDescent="0.25">
      <c r="A143" t="s">
        <v>118</v>
      </c>
      <c r="B143">
        <v>466</v>
      </c>
      <c r="C143" t="str">
        <f>VLOOKUP(B143,[3]Sheet1!$D$3:$F$249,3,FALSE)</f>
        <v>MLI</v>
      </c>
      <c r="D143" s="9">
        <f>VLOOKUP(C143,'[4]3. Population aged 15-49'!$C$708:$BQ$887,67,FALSE)</f>
        <v>1.203166154437491</v>
      </c>
    </row>
    <row r="144" spans="1:4" x14ac:dyDescent="0.25">
      <c r="A144" t="s">
        <v>119</v>
      </c>
      <c r="B144">
        <v>470</v>
      </c>
      <c r="C144" t="str">
        <f>VLOOKUP(B144,[3]Sheet1!$D$3:$F$249,3,FALSE)</f>
        <v>MLT</v>
      </c>
      <c r="D144" s="9">
        <f>VLOOKUP(C144,'[4]3. Population aged 15-49'!$C$708:$BQ$887,67,FALSE)</f>
        <v>0.96957377976822023</v>
      </c>
    </row>
    <row r="145" spans="1:4" x14ac:dyDescent="0.25">
      <c r="A145" t="s">
        <v>120</v>
      </c>
      <c r="B145">
        <v>478</v>
      </c>
      <c r="C145" t="str">
        <f>VLOOKUP(B145,[3]Sheet1!$D$3:$F$249,3,FALSE)</f>
        <v>MRT</v>
      </c>
      <c r="D145" s="9">
        <f>VLOOKUP(C145,'[4]3. Population aged 15-49'!$C$708:$BQ$887,67,FALSE)</f>
        <v>1.2096873188095143</v>
      </c>
    </row>
    <row r="146" spans="1:4" x14ac:dyDescent="0.25">
      <c r="A146" t="s">
        <v>121</v>
      </c>
      <c r="B146">
        <v>480</v>
      </c>
      <c r="C146" t="str">
        <f>VLOOKUP(B146,[3]Sheet1!$D$3:$F$249,3,FALSE)</f>
        <v>MUS</v>
      </c>
      <c r="D146" s="9">
        <f>VLOOKUP(C146,'[4]3. Population aged 15-49'!$C$708:$BQ$887,67,FALSE)</f>
        <v>0.91900082468188093</v>
      </c>
    </row>
    <row r="147" spans="1:4" x14ac:dyDescent="0.25">
      <c r="A147" t="s">
        <v>122</v>
      </c>
      <c r="B147">
        <v>484</v>
      </c>
      <c r="C147" t="str">
        <f>VLOOKUP(B147,[3]Sheet1!$D$3:$F$249,3,FALSE)</f>
        <v>MEX</v>
      </c>
      <c r="D147" s="9">
        <f>VLOOKUP(C147,'[4]3. Population aged 15-49'!$C$708:$BQ$887,67,FALSE)</f>
        <v>1.032003200776473</v>
      </c>
    </row>
    <row r="148" spans="1:4" x14ac:dyDescent="0.25">
      <c r="A148" t="s">
        <v>123</v>
      </c>
      <c r="B148">
        <v>496</v>
      </c>
      <c r="C148" t="str">
        <f>VLOOKUP(B148,[3]Sheet1!$D$3:$F$249,3,FALSE)</f>
        <v>MNG</v>
      </c>
      <c r="D148" s="9">
        <f>VLOOKUP(C148,'[4]3. Population aged 15-49'!$C$708:$BQ$887,67,FALSE)</f>
        <v>1.1108738873203565</v>
      </c>
    </row>
    <row r="149" spans="1:4" x14ac:dyDescent="0.25">
      <c r="A149" t="s">
        <v>124</v>
      </c>
      <c r="B149">
        <v>499</v>
      </c>
      <c r="C149" t="str">
        <f>VLOOKUP(B149,[3]Sheet1!$D$3:$F$249,3,FALSE)</f>
        <v>MNE</v>
      </c>
      <c r="D149" s="9">
        <f>VLOOKUP(C149,'[4]3. Population aged 15-49'!$C$708:$BQ$887,67,FALSE)</f>
        <v>0.92464965323801895</v>
      </c>
    </row>
    <row r="150" spans="1:4" x14ac:dyDescent="0.25">
      <c r="A150" t="s">
        <v>125</v>
      </c>
      <c r="B150">
        <v>504</v>
      </c>
      <c r="C150" t="str">
        <f>VLOOKUP(B150,[3]Sheet1!$D$3:$F$249,3,FALSE)</f>
        <v>MAR</v>
      </c>
      <c r="D150" s="9">
        <f>VLOOKUP(C150,'[4]3. Population aged 15-49'!$C$708:$BQ$887,67,FALSE)</f>
        <v>1.0368408017300745</v>
      </c>
    </row>
    <row r="151" spans="1:4" x14ac:dyDescent="0.25">
      <c r="A151" t="s">
        <v>126</v>
      </c>
      <c r="B151">
        <v>508</v>
      </c>
      <c r="C151" t="str">
        <f>VLOOKUP(B151,[3]Sheet1!$D$3:$F$249,3,FALSE)</f>
        <v>MOZ</v>
      </c>
      <c r="D151" s="9">
        <f>VLOOKUP(C151,'[4]3. Population aged 15-49'!$C$708:$BQ$887,67,FALSE)</f>
        <v>1.2159790350162463</v>
      </c>
    </row>
    <row r="152" spans="1:4" x14ac:dyDescent="0.25">
      <c r="A152" t="s">
        <v>127</v>
      </c>
      <c r="B152">
        <v>104</v>
      </c>
      <c r="C152" t="str">
        <f>VLOOKUP(B152,[3]Sheet1!$D$3:$F$249,3,FALSE)</f>
        <v>MMR</v>
      </c>
      <c r="D152" s="9">
        <f>VLOOKUP(C152,'[4]3. Population aged 15-49'!$C$708:$BQ$887,67,FALSE)</f>
        <v>1.0113161435619602</v>
      </c>
    </row>
    <row r="153" spans="1:4" x14ac:dyDescent="0.25">
      <c r="A153" t="s">
        <v>128</v>
      </c>
      <c r="B153">
        <v>516</v>
      </c>
      <c r="C153" t="str">
        <f>VLOOKUP(B153,[3]Sheet1!$D$3:$F$249,3,FALSE)</f>
        <v>NAM</v>
      </c>
      <c r="D153" s="9">
        <f>VLOOKUP(C153,'[4]3. Population aged 15-49'!$C$708:$BQ$887,67,FALSE)</f>
        <v>1.1414134431232781</v>
      </c>
    </row>
    <row r="154" spans="1:4" x14ac:dyDescent="0.25">
      <c r="A154" t="s">
        <v>129</v>
      </c>
      <c r="B154">
        <v>524</v>
      </c>
      <c r="C154" t="str">
        <f>VLOOKUP(B154,[3]Sheet1!$D$3:$F$249,3,FALSE)</f>
        <v>NPL</v>
      </c>
      <c r="D154" s="9">
        <f>VLOOKUP(C154,'[4]3. Population aged 15-49'!$C$708:$BQ$887,67,FALSE)</f>
        <v>1.0486487953912504</v>
      </c>
    </row>
    <row r="155" spans="1:4" x14ac:dyDescent="0.25">
      <c r="A155" t="s">
        <v>130</v>
      </c>
      <c r="B155">
        <v>528</v>
      </c>
      <c r="C155" t="str">
        <f>VLOOKUP(B155,[3]Sheet1!$D$3:$F$249,3,FALSE)</f>
        <v>NLD</v>
      </c>
      <c r="D155" s="9">
        <f>VLOOKUP(C155,'[4]3. Population aged 15-49'!$C$708:$BQ$887,67,FALSE)</f>
        <v>1.0213186667897332</v>
      </c>
    </row>
    <row r="156" spans="1:4" x14ac:dyDescent="0.25">
      <c r="A156" t="s">
        <v>131</v>
      </c>
      <c r="B156">
        <v>554</v>
      </c>
      <c r="C156" t="str">
        <f>VLOOKUP(B156,[3]Sheet1!$D$3:$F$249,3,FALSE)</f>
        <v>NZL</v>
      </c>
      <c r="D156" s="9">
        <f>VLOOKUP(C156,'[4]3. Population aged 15-49'!$C$708:$BQ$887,67,FALSE)</f>
        <v>1.0316995906126412</v>
      </c>
    </row>
    <row r="157" spans="1:4" x14ac:dyDescent="0.25">
      <c r="A157" t="s">
        <v>132</v>
      </c>
      <c r="B157">
        <v>558</v>
      </c>
      <c r="C157" t="str">
        <f>VLOOKUP(B157,[3]Sheet1!$D$3:$F$249,3,FALSE)</f>
        <v>NIC</v>
      </c>
      <c r="D157" s="9">
        <f>VLOOKUP(C157,'[4]3. Population aged 15-49'!$C$708:$BQ$887,67,FALSE)</f>
        <v>1.069212566440789</v>
      </c>
    </row>
    <row r="158" spans="1:4" x14ac:dyDescent="0.25">
      <c r="A158" t="s">
        <v>133</v>
      </c>
      <c r="B158">
        <v>562</v>
      </c>
      <c r="C158" t="str">
        <f>VLOOKUP(B158,[3]Sheet1!$D$3:$F$249,3,FALSE)</f>
        <v>NER</v>
      </c>
      <c r="D158" s="9">
        <f>VLOOKUP(C158,'[4]3. Population aged 15-49'!$C$708:$BQ$887,67,FALSE)</f>
        <v>1.2595114336118718</v>
      </c>
    </row>
    <row r="159" spans="1:4" x14ac:dyDescent="0.25">
      <c r="A159" t="s">
        <v>134</v>
      </c>
      <c r="B159">
        <v>566</v>
      </c>
      <c r="C159" t="str">
        <f>VLOOKUP(B159,[3]Sheet1!$D$3:$F$249,3,FALSE)</f>
        <v>NGA</v>
      </c>
      <c r="D159" s="9">
        <f>VLOOKUP(C159,'[4]3. Population aged 15-49'!$C$708:$BQ$887,67,FALSE)</f>
        <v>1.1764485701895409</v>
      </c>
    </row>
    <row r="160" spans="1:4" x14ac:dyDescent="0.25">
      <c r="A160" t="s">
        <v>135</v>
      </c>
      <c r="B160">
        <v>578</v>
      </c>
      <c r="C160" t="str">
        <f>VLOOKUP(B160,[3]Sheet1!$D$3:$F$249,3,FALSE)</f>
        <v>NOR</v>
      </c>
      <c r="D160" s="9">
        <f>VLOOKUP(C160,'[4]3. Population aged 15-49'!$C$708:$BQ$887,67,FALSE)</f>
        <v>1.0089235462818038</v>
      </c>
    </row>
    <row r="161" spans="1:4" x14ac:dyDescent="0.25">
      <c r="A161" t="s">
        <v>136</v>
      </c>
      <c r="B161">
        <v>512</v>
      </c>
      <c r="C161" t="str">
        <f>VLOOKUP(B161,[3]Sheet1!$D$3:$F$249,3,FALSE)</f>
        <v>OMN</v>
      </c>
      <c r="D161" s="9">
        <f>VLOOKUP(C161,'[4]3. Population aged 15-49'!$C$708:$BQ$887,67,FALSE)</f>
        <v>1.1382044390211254</v>
      </c>
    </row>
    <row r="162" spans="1:4" x14ac:dyDescent="0.25">
      <c r="A162" t="s">
        <v>137</v>
      </c>
      <c r="B162">
        <v>586</v>
      </c>
      <c r="C162" t="str">
        <f>VLOOKUP(B162,[3]Sheet1!$D$3:$F$249,3,FALSE)</f>
        <v>PAK</v>
      </c>
      <c r="D162" s="9">
        <f>VLOOKUP(C162,'[4]3. Population aged 15-49'!$C$708:$BQ$887,67,FALSE)</f>
        <v>1.1374951682930112</v>
      </c>
    </row>
    <row r="163" spans="1:4" x14ac:dyDescent="0.25">
      <c r="A163" t="s">
        <v>138</v>
      </c>
      <c r="B163">
        <v>591</v>
      </c>
      <c r="C163" t="str">
        <f>VLOOKUP(B163,[3]Sheet1!$D$3:$F$249,3,FALSE)</f>
        <v>PAN</v>
      </c>
      <c r="D163" s="9">
        <f>VLOOKUP(C163,'[4]3. Population aged 15-49'!$C$708:$BQ$887,67,FALSE)</f>
        <v>1.0591007829077848</v>
      </c>
    </row>
    <row r="164" spans="1:4" x14ac:dyDescent="0.25">
      <c r="A164" t="s">
        <v>139</v>
      </c>
      <c r="B164">
        <v>598</v>
      </c>
      <c r="C164" t="str">
        <f>VLOOKUP(B164,[3]Sheet1!$D$3:$F$249,3,FALSE)</f>
        <v>PNG</v>
      </c>
      <c r="D164" s="9">
        <f>VLOOKUP(C164,'[4]3. Population aged 15-49'!$C$708:$BQ$887,67,FALSE)</f>
        <v>1.1069281016117083</v>
      </c>
    </row>
    <row r="165" spans="1:4" x14ac:dyDescent="0.25">
      <c r="A165" t="s">
        <v>140</v>
      </c>
      <c r="B165">
        <v>600</v>
      </c>
      <c r="C165" t="str">
        <f>VLOOKUP(B165,[3]Sheet1!$D$3:$F$249,3,FALSE)</f>
        <v>PRY</v>
      </c>
      <c r="D165" s="9">
        <f>VLOOKUP(C165,'[4]3. Population aged 15-49'!$C$708:$BQ$887,67,FALSE)</f>
        <v>1.0648450368361719</v>
      </c>
    </row>
    <row r="166" spans="1:4" x14ac:dyDescent="0.25">
      <c r="A166" t="s">
        <v>141</v>
      </c>
      <c r="B166">
        <v>604</v>
      </c>
      <c r="C166" t="str">
        <f>VLOOKUP(B166,[3]Sheet1!$D$3:$F$249,3,FALSE)</f>
        <v>PER</v>
      </c>
      <c r="D166" s="9">
        <f>VLOOKUP(C166,'[4]3. Population aged 15-49'!$C$708:$BQ$887,67,FALSE)</f>
        <v>1.03310144785979</v>
      </c>
    </row>
    <row r="167" spans="1:4" x14ac:dyDescent="0.25">
      <c r="A167" t="s">
        <v>142</v>
      </c>
      <c r="B167">
        <v>608</v>
      </c>
      <c r="C167" t="str">
        <f>VLOOKUP(B167,[3]Sheet1!$D$3:$F$249,3,FALSE)</f>
        <v>PHL</v>
      </c>
      <c r="D167" s="9">
        <f>VLOOKUP(C167,'[4]3. Population aged 15-49'!$C$708:$BQ$887,67,FALSE)</f>
        <v>1.0811374299442582</v>
      </c>
    </row>
    <row r="168" spans="1:4" x14ac:dyDescent="0.25">
      <c r="A168" t="s">
        <v>143</v>
      </c>
      <c r="B168">
        <v>616</v>
      </c>
      <c r="C168" t="str">
        <f>VLOOKUP(B168,[3]Sheet1!$D$3:$F$249,3,FALSE)</f>
        <v>POL</v>
      </c>
      <c r="D168" s="9">
        <f>VLOOKUP(C168,'[4]3. Population aged 15-49'!$C$708:$BQ$887,67,FALSE)</f>
        <v>0.90834335052732706</v>
      </c>
    </row>
    <row r="169" spans="1:4" x14ac:dyDescent="0.25">
      <c r="A169" t="s">
        <v>144</v>
      </c>
      <c r="B169">
        <v>620</v>
      </c>
      <c r="C169" t="str">
        <f>VLOOKUP(B169,[3]Sheet1!$D$3:$F$249,3,FALSE)</f>
        <v>PRT</v>
      </c>
      <c r="D169" s="9">
        <f>VLOOKUP(C169,'[4]3. Population aged 15-49'!$C$708:$BQ$887,67,FALSE)</f>
        <v>0.92333349662827346</v>
      </c>
    </row>
    <row r="170" spans="1:4" x14ac:dyDescent="0.25">
      <c r="A170" t="s">
        <v>145</v>
      </c>
      <c r="B170">
        <v>634</v>
      </c>
      <c r="C170" t="str">
        <f>VLOOKUP(B170,[3]Sheet1!$D$3:$F$249,3,FALSE)</f>
        <v>QAT</v>
      </c>
      <c r="D170" s="9">
        <f>VLOOKUP(C170,'[4]3. Population aged 15-49'!$C$708:$BQ$887,67,FALSE)</f>
        <v>1.0781478463422356</v>
      </c>
    </row>
    <row r="171" spans="1:4" x14ac:dyDescent="0.25">
      <c r="A171" t="s">
        <v>146</v>
      </c>
      <c r="B171">
        <v>410</v>
      </c>
      <c r="C171" t="str">
        <f>VLOOKUP(B171,[3]Sheet1!$D$3:$F$249,3,FALSE)</f>
        <v>KOR</v>
      </c>
      <c r="D171" s="9">
        <f>VLOOKUP(C171,'[4]3. Population aged 15-49'!$C$708:$BQ$887,67,FALSE)</f>
        <v>0.92686077691616453</v>
      </c>
    </row>
    <row r="172" spans="1:4" x14ac:dyDescent="0.25">
      <c r="A172" t="s">
        <v>147</v>
      </c>
      <c r="B172">
        <v>498</v>
      </c>
      <c r="C172" t="str">
        <f>VLOOKUP(B172,[3]Sheet1!$D$3:$F$249,3,FALSE)</f>
        <v>MDA</v>
      </c>
      <c r="D172" s="9">
        <f>VLOOKUP(C172,'[4]3. Population aged 15-49'!$C$708:$BQ$887,67,FALSE)</f>
        <v>0.93108878541486129</v>
      </c>
    </row>
    <row r="173" spans="1:4" x14ac:dyDescent="0.25">
      <c r="A173" t="s">
        <v>147</v>
      </c>
      <c r="B173">
        <v>498</v>
      </c>
      <c r="C173" t="str">
        <f>VLOOKUP(B173,[3]Sheet1!$D$3:$F$249,3,FALSE)</f>
        <v>MDA</v>
      </c>
      <c r="D173" s="9">
        <f>VLOOKUP(C173,'[4]3. Population aged 15-49'!$C$708:$BQ$887,67,FALSE)</f>
        <v>0.93108878541486129</v>
      </c>
    </row>
    <row r="174" spans="1:4" x14ac:dyDescent="0.25">
      <c r="A174" t="s">
        <v>148</v>
      </c>
      <c r="B174">
        <v>642</v>
      </c>
      <c r="C174" t="str">
        <f>VLOOKUP(B174,[3]Sheet1!$D$3:$F$249,3,FALSE)</f>
        <v>ROU</v>
      </c>
      <c r="D174" s="9">
        <f>VLOOKUP(C174,'[4]3. Population aged 15-49'!$C$708:$BQ$887,67,FALSE)</f>
        <v>0.91676851464010312</v>
      </c>
    </row>
    <row r="175" spans="1:4" x14ac:dyDescent="0.25">
      <c r="A175" t="s">
        <v>149</v>
      </c>
      <c r="B175">
        <v>643</v>
      </c>
      <c r="C175" t="str">
        <f>VLOOKUP(B175,[3]Sheet1!$D$3:$F$249,3,FALSE)</f>
        <v>RUS</v>
      </c>
      <c r="D175" s="9">
        <f>VLOOKUP(C175,'[4]3. Population aged 15-49'!$C$708:$BQ$887,67,FALSE)</f>
        <v>0.98584144419094077</v>
      </c>
    </row>
    <row r="176" spans="1:4" x14ac:dyDescent="0.25">
      <c r="A176" t="s">
        <v>150</v>
      </c>
      <c r="B176">
        <v>646</v>
      </c>
      <c r="C176" t="str">
        <f>VLOOKUP(B176,[3]Sheet1!$D$3:$F$249,3,FALSE)</f>
        <v>RWA</v>
      </c>
      <c r="D176" s="9">
        <f>VLOOKUP(C176,'[4]3. Population aged 15-49'!$C$708:$BQ$887,67,FALSE)</f>
        <v>1.1512436867900924</v>
      </c>
    </row>
    <row r="177" spans="1:4" x14ac:dyDescent="0.25">
      <c r="A177" t="s">
        <v>151</v>
      </c>
      <c r="B177" s="7">
        <v>678</v>
      </c>
      <c r="C177" t="str">
        <f>VLOOKUP(B177,[3]Sheet1!$D$3:$F$249,3,FALSE)</f>
        <v>STP</v>
      </c>
      <c r="D177" s="9">
        <f>VLOOKUP(C177,'[4]3. Population aged 15-49'!$C$708:$BQ$887,67,FALSE)</f>
        <v>1.1479982838827993</v>
      </c>
    </row>
    <row r="178" spans="1:4" x14ac:dyDescent="0.25">
      <c r="A178" t="s">
        <v>152</v>
      </c>
      <c r="B178">
        <v>682</v>
      </c>
      <c r="C178" t="str">
        <f>VLOOKUP(B178,[3]Sheet1!$D$3:$F$249,3,FALSE)</f>
        <v>SAU</v>
      </c>
      <c r="D178" s="9">
        <f>VLOOKUP(C178,'[4]3. Population aged 15-49'!$C$708:$BQ$887,67,FALSE)</f>
        <v>1.0812816181402551</v>
      </c>
    </row>
    <row r="179" spans="1:4" x14ac:dyDescent="0.25">
      <c r="A179" t="s">
        <v>153</v>
      </c>
      <c r="B179">
        <v>686</v>
      </c>
      <c r="C179" t="str">
        <f>VLOOKUP(B179,[3]Sheet1!$D$3:$F$249,3,FALSE)</f>
        <v>SEN</v>
      </c>
      <c r="D179" s="9">
        <f>VLOOKUP(C179,'[4]3. Population aged 15-49'!$C$708:$BQ$887,67,FALSE)</f>
        <v>1.1711649246574658</v>
      </c>
    </row>
    <row r="180" spans="1:4" x14ac:dyDescent="0.25">
      <c r="A180" t="s">
        <v>154</v>
      </c>
      <c r="B180">
        <v>688</v>
      </c>
      <c r="C180" t="str">
        <f>VLOOKUP(B180,[3]Sheet1!$D$3:$F$249,3,FALSE)</f>
        <v>SRB</v>
      </c>
      <c r="D180" s="9">
        <f>VLOOKUP(C180,'[4]3. Population aged 15-49'!$C$708:$BQ$887,67,FALSE)</f>
        <v>0.91903904526521829</v>
      </c>
    </row>
    <row r="181" spans="1:4" x14ac:dyDescent="0.25">
      <c r="A181" t="s">
        <v>155</v>
      </c>
      <c r="B181">
        <v>694</v>
      </c>
      <c r="C181" t="str">
        <f>VLOOKUP(B181,[3]Sheet1!$D$3:$F$249,3,FALSE)</f>
        <v>SLE</v>
      </c>
      <c r="D181" s="9">
        <f>VLOOKUP(C181,'[4]3. Population aged 15-49'!$C$708:$BQ$887,67,FALSE)</f>
        <v>1.1535688232983559</v>
      </c>
    </row>
    <row r="182" spans="1:4" x14ac:dyDescent="0.25">
      <c r="A182" t="s">
        <v>156</v>
      </c>
      <c r="B182">
        <v>702</v>
      </c>
      <c r="C182" t="str">
        <f>VLOOKUP(B182,[3]Sheet1!$D$3:$F$249,3,FALSE)</f>
        <v>SGP</v>
      </c>
      <c r="D182" s="9">
        <f>VLOOKUP(C182,'[4]3. Population aged 15-49'!$C$708:$BQ$887,67,FALSE)</f>
        <v>0.96166610247177275</v>
      </c>
    </row>
    <row r="183" spans="1:4" x14ac:dyDescent="0.25">
      <c r="A183" t="s">
        <v>157</v>
      </c>
      <c r="B183">
        <v>703</v>
      </c>
      <c r="C183" t="str">
        <f>VLOOKUP(B183,[3]Sheet1!$D$3:$F$249,3,FALSE)</f>
        <v>SVK</v>
      </c>
      <c r="D183" s="9">
        <f>VLOOKUP(C183,'[4]3. Population aged 15-49'!$C$708:$BQ$887,67,FALSE)</f>
        <v>0.91185822327540522</v>
      </c>
    </row>
    <row r="184" spans="1:4" x14ac:dyDescent="0.25">
      <c r="A184" t="s">
        <v>158</v>
      </c>
      <c r="B184">
        <v>705</v>
      </c>
      <c r="C184" t="str">
        <f>VLOOKUP(B184,[3]Sheet1!$D$3:$F$249,3,FALSE)</f>
        <v>SVN</v>
      </c>
      <c r="D184" s="9">
        <f>VLOOKUP(C184,'[4]3. Population aged 15-49'!$C$708:$BQ$887,67,FALSE)</f>
        <v>0.93979262922180729</v>
      </c>
    </row>
    <row r="185" spans="1:4" x14ac:dyDescent="0.25">
      <c r="A185" t="s">
        <v>159</v>
      </c>
      <c r="B185">
        <v>706</v>
      </c>
      <c r="C185" t="str">
        <f>VLOOKUP(B185,[3]Sheet1!$D$3:$F$249,3,FALSE)</f>
        <v>SOM</v>
      </c>
      <c r="D185" s="9">
        <f>VLOOKUP(C185,'[4]3. Population aged 15-49'!$C$708:$BQ$887,67,FALSE)</f>
        <v>1.2293091679865931</v>
      </c>
    </row>
    <row r="186" spans="1:4" x14ac:dyDescent="0.25">
      <c r="A186" t="s">
        <v>160</v>
      </c>
      <c r="B186">
        <v>710</v>
      </c>
      <c r="C186" t="str">
        <f>VLOOKUP(B186,[3]Sheet1!$D$3:$F$249,3,FALSE)</f>
        <v>ZAF</v>
      </c>
      <c r="D186" s="9">
        <f>VLOOKUP(C186,'[4]3. Population aged 15-49'!$C$708:$BQ$887,67,FALSE)</f>
        <v>1.0531887772669197</v>
      </c>
    </row>
    <row r="187" spans="1:4" x14ac:dyDescent="0.25">
      <c r="A187" t="s">
        <v>161</v>
      </c>
      <c r="B187">
        <v>728</v>
      </c>
      <c r="C187" t="str">
        <f>VLOOKUP(B187,[3]Sheet1!$D$3:$F$249,3,FALSE)</f>
        <v>SSD</v>
      </c>
      <c r="D187" s="9">
        <f>VLOOKUP(C187,'[4]3. Population aged 15-49'!$C$708:$BQ$887,67,FALSE)</f>
        <v>1.166672797286749</v>
      </c>
    </row>
    <row r="188" spans="1:4" x14ac:dyDescent="0.25">
      <c r="A188" t="s">
        <v>162</v>
      </c>
      <c r="B188">
        <v>724</v>
      </c>
      <c r="C188" t="str">
        <f>VLOOKUP(B188,[3]Sheet1!$D$3:$F$249,3,FALSE)</f>
        <v>ESP</v>
      </c>
      <c r="D188" s="9">
        <f>VLOOKUP(C188,'[4]3. Population aged 15-49'!$C$708:$BQ$887,67,FALSE)</f>
        <v>0.92068939700923313</v>
      </c>
    </row>
    <row r="189" spans="1:4" x14ac:dyDescent="0.25">
      <c r="A189" t="s">
        <v>163</v>
      </c>
      <c r="B189">
        <v>144</v>
      </c>
      <c r="C189" t="str">
        <f>VLOOKUP(B189,[3]Sheet1!$D$3:$F$249,3,FALSE)</f>
        <v>LKA</v>
      </c>
      <c r="D189" s="9">
        <f>VLOOKUP(C189,'[4]3. Population aged 15-49'!$C$708:$BQ$887,67,FALSE)</f>
        <v>1.0045282307800114</v>
      </c>
    </row>
    <row r="190" spans="1:4" x14ac:dyDescent="0.25">
      <c r="A190" t="s">
        <v>164</v>
      </c>
      <c r="B190">
        <v>729</v>
      </c>
      <c r="C190" t="str">
        <f>VLOOKUP(B190,[3]Sheet1!$D$3:$F$249,3,FALSE)</f>
        <v>SDN</v>
      </c>
      <c r="D190" s="9">
        <f>VLOOKUP(C190,'[4]3. Population aged 15-49'!$C$708:$BQ$887,67,FALSE)</f>
        <v>1.1890998083540136</v>
      </c>
    </row>
    <row r="191" spans="1:4" x14ac:dyDescent="0.25">
      <c r="A191" t="s">
        <v>165</v>
      </c>
      <c r="B191">
        <v>740</v>
      </c>
      <c r="C191" t="str">
        <f>VLOOKUP(B191,[3]Sheet1!$D$3:$F$249,3,FALSE)</f>
        <v>SUR</v>
      </c>
      <c r="D191" s="9">
        <f>VLOOKUP(C191,'[4]3. Population aged 15-49'!$C$708:$BQ$887,67,FALSE)</f>
        <v>1.0432780706756233</v>
      </c>
    </row>
    <row r="192" spans="1:4" x14ac:dyDescent="0.25">
      <c r="A192" t="s">
        <v>166</v>
      </c>
      <c r="B192">
        <v>748</v>
      </c>
      <c r="C192" t="str">
        <f>VLOOKUP(B192,[3]Sheet1!$D$3:$F$249,3,FALSE)</f>
        <v>SWZ</v>
      </c>
      <c r="D192" s="9">
        <f>VLOOKUP(C192,'[4]3. Population aged 15-49'!$C$708:$BQ$887,67,FALSE)</f>
        <v>1.1042392905043119</v>
      </c>
    </row>
    <row r="193" spans="1:4" x14ac:dyDescent="0.25">
      <c r="A193" t="s">
        <v>167</v>
      </c>
      <c r="B193">
        <v>752</v>
      </c>
      <c r="C193" t="str">
        <f>VLOOKUP(B193,[3]Sheet1!$D$3:$F$249,3,FALSE)</f>
        <v>SWE</v>
      </c>
      <c r="D193" s="9">
        <f>VLOOKUP(C193,'[4]3. Population aged 15-49'!$C$708:$BQ$887,67,FALSE)</f>
        <v>1.0336714991900529</v>
      </c>
    </row>
    <row r="194" spans="1:4" x14ac:dyDescent="0.25">
      <c r="A194" t="s">
        <v>168</v>
      </c>
      <c r="B194">
        <v>756</v>
      </c>
      <c r="C194" t="str">
        <f>VLOOKUP(B194,[3]Sheet1!$D$3:$F$249,3,FALSE)</f>
        <v>CHE</v>
      </c>
      <c r="D194" s="9">
        <f>VLOOKUP(C194,'[4]3. Population aged 15-49'!$C$708:$BQ$887,67,FALSE)</f>
        <v>0.98564372112813814</v>
      </c>
    </row>
    <row r="195" spans="1:4" x14ac:dyDescent="0.25">
      <c r="A195" t="s">
        <v>169</v>
      </c>
      <c r="B195">
        <v>760</v>
      </c>
      <c r="C195" t="str">
        <f>VLOOKUP(B195,[3]Sheet1!$D$3:$F$249,3,FALSE)</f>
        <v>SYR</v>
      </c>
      <c r="D195" s="9">
        <f>VLOOKUP(C195,'[4]3. Population aged 15-49'!$C$708:$BQ$887,67,FALSE)</f>
        <v>1.1737072958789221</v>
      </c>
    </row>
    <row r="196" spans="1:4" x14ac:dyDescent="0.25">
      <c r="A196" t="s">
        <v>170</v>
      </c>
      <c r="B196">
        <v>762</v>
      </c>
      <c r="C196" t="str">
        <f>VLOOKUP(B196,[3]Sheet1!$D$3:$F$249,3,FALSE)</f>
        <v>TJK</v>
      </c>
      <c r="D196" s="9">
        <f>VLOOKUP(C196,'[4]3. Population aged 15-49'!$C$708:$BQ$887,67,FALSE)</f>
        <v>1.1453872121731243</v>
      </c>
    </row>
    <row r="197" spans="1:4" x14ac:dyDescent="0.25">
      <c r="A197" t="s">
        <v>171</v>
      </c>
      <c r="B197">
        <v>834</v>
      </c>
      <c r="C197" t="str">
        <f>VLOOKUP(B197,[3]Sheet1!$D$3:$F$249,3,FALSE)</f>
        <v>TZA</v>
      </c>
      <c r="D197" s="9">
        <f>VLOOKUP(C197,'[4]3. Population aged 15-49'!$C$708:$BQ$887,67,FALSE)</f>
        <v>1.1953648027470003</v>
      </c>
    </row>
    <row r="198" spans="1:4" x14ac:dyDescent="0.25">
      <c r="A198" t="s">
        <v>172</v>
      </c>
      <c r="B198">
        <v>807</v>
      </c>
      <c r="C198" t="str">
        <f>VLOOKUP(B198,[3]Sheet1!$D$3:$F$249,3,FALSE)</f>
        <v>MKD</v>
      </c>
      <c r="D198" s="9">
        <f>VLOOKUP(C198,'[4]3. Population aged 15-49'!$C$708:$BQ$887,67,FALSE)</f>
        <v>0.9408314397063422</v>
      </c>
    </row>
    <row r="199" spans="1:4" x14ac:dyDescent="0.25">
      <c r="A199" t="s">
        <v>173</v>
      </c>
      <c r="B199">
        <v>764</v>
      </c>
      <c r="C199" t="str">
        <f>VLOOKUP(B199,[3]Sheet1!$D$3:$F$249,3,FALSE)</f>
        <v>THA</v>
      </c>
      <c r="D199" s="9">
        <f>VLOOKUP(C199,'[4]3. Population aged 15-49'!$C$708:$BQ$887,67,FALSE)</f>
        <v>0.94781402525252412</v>
      </c>
    </row>
    <row r="200" spans="1:4" x14ac:dyDescent="0.25">
      <c r="A200" t="s">
        <v>174</v>
      </c>
      <c r="B200">
        <v>626</v>
      </c>
      <c r="C200" t="str">
        <f>VLOOKUP(B200,[3]Sheet1!$D$3:$F$249,3,FALSE)</f>
        <v>TLS</v>
      </c>
      <c r="D200" s="9">
        <f>VLOOKUP(C200,'[4]3. Population aged 15-49'!$C$708:$BQ$887,67,FALSE)</f>
        <v>1.160784255481174</v>
      </c>
    </row>
    <row r="201" spans="1:4" x14ac:dyDescent="0.25">
      <c r="A201" t="s">
        <v>175</v>
      </c>
      <c r="B201">
        <v>768</v>
      </c>
      <c r="C201" t="str">
        <f>VLOOKUP(B201,[3]Sheet1!$D$3:$F$249,3,FALSE)</f>
        <v>TGO</v>
      </c>
      <c r="D201" s="9">
        <f>VLOOKUP(C201,'[4]3. Population aged 15-49'!$C$708:$BQ$887,67,FALSE)</f>
        <v>1.1526992391121427</v>
      </c>
    </row>
    <row r="202" spans="1:4" x14ac:dyDescent="0.25">
      <c r="A202" t="s">
        <v>176</v>
      </c>
      <c r="B202">
        <v>780</v>
      </c>
      <c r="C202" t="str">
        <f>VLOOKUP(B202,[3]Sheet1!$D$3:$F$249,3,FALSE)</f>
        <v>TTO</v>
      </c>
      <c r="D202" s="9">
        <f>VLOOKUP(C202,'[4]3. Population aged 15-49'!$C$708:$BQ$887,67,FALSE)</f>
        <v>0.95450044671564416</v>
      </c>
    </row>
    <row r="203" spans="1:4" x14ac:dyDescent="0.25">
      <c r="A203" t="s">
        <v>177</v>
      </c>
      <c r="B203">
        <v>788</v>
      </c>
      <c r="C203" t="str">
        <f>VLOOKUP(B203,[3]Sheet1!$D$3:$F$249,3,FALSE)</f>
        <v>TUN</v>
      </c>
      <c r="D203" s="9">
        <f>VLOOKUP(C203,'[4]3. Population aged 15-49'!$C$708:$BQ$887,67,FALSE)</f>
        <v>1.0206622568385322</v>
      </c>
    </row>
    <row r="204" spans="1:4" x14ac:dyDescent="0.25">
      <c r="A204" t="s">
        <v>178</v>
      </c>
      <c r="B204">
        <v>792</v>
      </c>
      <c r="C204" t="str">
        <f>VLOOKUP(B204,[3]Sheet1!$D$3:$F$249,3,FALSE)</f>
        <v>TUR</v>
      </c>
      <c r="D204" s="9">
        <f>VLOOKUP(C204,'[4]3. Population aged 15-49'!$C$708:$BQ$887,67,FALSE)</f>
        <v>0.98467043838908974</v>
      </c>
    </row>
    <row r="205" spans="1:4" x14ac:dyDescent="0.25">
      <c r="A205" t="s">
        <v>179</v>
      </c>
      <c r="B205">
        <v>795</v>
      </c>
      <c r="C205" t="str">
        <f>VLOOKUP(B205,[3]Sheet1!$D$3:$F$249,3,FALSE)</f>
        <v>TKM</v>
      </c>
      <c r="D205" s="9">
        <f>VLOOKUP(C205,'[4]3. Population aged 15-49'!$C$708:$BQ$887,67,FALSE)</f>
        <v>1.1010014850643182</v>
      </c>
    </row>
    <row r="206" spans="1:4" x14ac:dyDescent="0.25">
      <c r="A206" t="s">
        <v>180</v>
      </c>
      <c r="B206">
        <v>800</v>
      </c>
      <c r="C206" t="str">
        <f>VLOOKUP(B206,[3]Sheet1!$D$3:$F$249,3,FALSE)</f>
        <v>UGA</v>
      </c>
      <c r="D206" s="9">
        <f>VLOOKUP(C206,'[4]3. Population aged 15-49'!$C$708:$BQ$887,67,FALSE)</f>
        <v>1.2283809380244859</v>
      </c>
    </row>
    <row r="207" spans="1:4" x14ac:dyDescent="0.25">
      <c r="A207" t="s">
        <v>181</v>
      </c>
      <c r="B207">
        <v>804</v>
      </c>
      <c r="C207" t="str">
        <f>VLOOKUP(B207,[3]Sheet1!$D$3:$F$249,3,FALSE)</f>
        <v>UKR</v>
      </c>
      <c r="D207" s="9">
        <f>VLOOKUP(C207,'[4]3. Population aged 15-49'!$C$708:$BQ$887,67,FALSE)</f>
        <v>1.025102396812926</v>
      </c>
    </row>
    <row r="208" spans="1:4" x14ac:dyDescent="0.25">
      <c r="A208" t="s">
        <v>182</v>
      </c>
      <c r="B208">
        <v>784</v>
      </c>
      <c r="C208" t="str">
        <f>VLOOKUP(B208,[3]Sheet1!$D$3:$F$249,3,FALSE)</f>
        <v>ARE</v>
      </c>
      <c r="D208" s="9">
        <f>VLOOKUP(C208,'[4]3. Population aged 15-49'!$C$708:$BQ$887,67,FALSE)</f>
        <v>1.1028664895039668</v>
      </c>
    </row>
    <row r="209" spans="1:4" x14ac:dyDescent="0.25">
      <c r="A209" t="s">
        <v>183</v>
      </c>
      <c r="B209">
        <v>826</v>
      </c>
      <c r="C209" t="str">
        <f>VLOOKUP(B209,[3]Sheet1!$D$3:$F$249,3,FALSE)</f>
        <v>GBR</v>
      </c>
      <c r="D209" s="9">
        <f>VLOOKUP(C209,'[4]3. Population aged 15-49'!$C$708:$BQ$887,67,FALSE)</f>
        <v>1.0464253729424533</v>
      </c>
    </row>
    <row r="210" spans="1:4" x14ac:dyDescent="0.25">
      <c r="A210" t="s">
        <v>184</v>
      </c>
      <c r="B210">
        <v>834</v>
      </c>
      <c r="C210" t="str">
        <f>VLOOKUP(B210,[3]Sheet1!$D$3:$F$249,3,FALSE)</f>
        <v>TZA</v>
      </c>
      <c r="D210" s="9">
        <f>VLOOKUP(C210,'[4]3. Population aged 15-49'!$C$708:$BQ$887,67,FALSE)</f>
        <v>1.1953648027470003</v>
      </c>
    </row>
    <row r="211" spans="1:4" x14ac:dyDescent="0.25">
      <c r="A211" t="s">
        <v>185</v>
      </c>
      <c r="B211">
        <v>840</v>
      </c>
      <c r="C211" t="str">
        <f>VLOOKUP(B211,[3]Sheet1!$D$3:$F$249,3,FALSE)</f>
        <v>USA</v>
      </c>
      <c r="D211" s="9">
        <f>VLOOKUP(C211,'[4]3. Population aged 15-49'!$C$708:$BQ$887,67,FALSE)</f>
        <v>1.0217187517959769</v>
      </c>
    </row>
    <row r="212" spans="1:4" x14ac:dyDescent="0.25">
      <c r="A212" t="s">
        <v>186</v>
      </c>
      <c r="B212">
        <v>858</v>
      </c>
      <c r="C212" t="str">
        <f>VLOOKUP(B212,[3]Sheet1!$D$3:$F$249,3,FALSE)</f>
        <v>URY</v>
      </c>
      <c r="D212" s="9">
        <f>VLOOKUP(C212,'[4]3. Population aged 15-49'!$C$708:$BQ$887,67,FALSE)</f>
        <v>0.99620127976776252</v>
      </c>
    </row>
    <row r="213" spans="1:4" x14ac:dyDescent="0.25">
      <c r="A213" t="s">
        <v>187</v>
      </c>
      <c r="B213">
        <v>860</v>
      </c>
      <c r="C213" t="str">
        <f>VLOOKUP(B213,[3]Sheet1!$D$3:$F$249,3,FALSE)</f>
        <v>UZB</v>
      </c>
      <c r="D213" s="9">
        <f>VLOOKUP(C213,'[4]3. Population aged 15-49'!$C$708:$BQ$887,67,FALSE)</f>
        <v>1.0678638182704796</v>
      </c>
    </row>
    <row r="214" spans="1:4" x14ac:dyDescent="0.25">
      <c r="A214" t="s">
        <v>188</v>
      </c>
      <c r="B214">
        <v>862</v>
      </c>
      <c r="C214" t="str">
        <f>VLOOKUP(B214,[3]Sheet1!$D$3:$F$249,3,FALSE)</f>
        <v>VEN</v>
      </c>
      <c r="D214" s="9">
        <f>VLOOKUP(C214,'[4]3. Population aged 15-49'!$C$708:$BQ$887,67,FALSE)</f>
        <v>1.0378659120861773</v>
      </c>
    </row>
    <row r="215" spans="1:4" x14ac:dyDescent="0.25">
      <c r="A215" t="s">
        <v>189</v>
      </c>
      <c r="B215">
        <v>704</v>
      </c>
      <c r="C215" t="str">
        <f>VLOOKUP(B215,[3]Sheet1!$D$3:$F$249,3,FALSE)</f>
        <v>VNM</v>
      </c>
      <c r="D215" s="9">
        <f>VLOOKUP(C215,'[4]3. Population aged 15-49'!$C$708:$BQ$887,67,FALSE)</f>
        <v>1.0248868329342631</v>
      </c>
    </row>
    <row r="216" spans="1:4" x14ac:dyDescent="0.25">
      <c r="A216" t="s">
        <v>190</v>
      </c>
      <c r="B216">
        <v>887</v>
      </c>
      <c r="C216" t="str">
        <f>VLOOKUP(B216,[3]Sheet1!$D$3:$F$249,3,FALSE)</f>
        <v>YEM</v>
      </c>
      <c r="D216" s="9">
        <f>VLOOKUP(C216,'[4]3. Population aged 15-49'!$C$708:$BQ$887,67,FALSE)</f>
        <v>1.1721660595088219</v>
      </c>
    </row>
    <row r="217" spans="1:4" x14ac:dyDescent="0.25">
      <c r="A217" t="s">
        <v>191</v>
      </c>
      <c r="B217">
        <v>894</v>
      </c>
      <c r="C217" t="str">
        <f>VLOOKUP(B217,[3]Sheet1!$D$3:$F$249,3,FALSE)</f>
        <v>ZMB</v>
      </c>
      <c r="D217" s="9">
        <f>VLOOKUP(C217,'[4]3. Population aged 15-49'!$C$708:$BQ$887,67,FALSE)</f>
        <v>1.1875427681719755</v>
      </c>
    </row>
    <row r="218" spans="1:4" x14ac:dyDescent="0.25">
      <c r="A218" t="s">
        <v>192</v>
      </c>
      <c r="B218">
        <v>716</v>
      </c>
      <c r="C218" t="str">
        <f>VLOOKUP(B218,[3]Sheet1!$D$3:$F$249,3,FALSE)</f>
        <v>ZWE</v>
      </c>
      <c r="D218" s="9">
        <f>VLOOKUP(C218,'[4]3. Population aged 15-49'!$C$708:$BQ$887,67,FALSE)</f>
        <v>1.1584064830429575</v>
      </c>
    </row>
  </sheetData>
  <conditionalFormatting sqref="A6:A9">
    <cfRule type="cellIs" dxfId="0" priority="1" operator="equal">
      <formula>0</formula>
    </cfRule>
  </conditionalFormatting>
  <dataValidations count="1">
    <dataValidation type="list" allowBlank="1" showInputMessage="1" showErrorMessage="1" sqref="B17:B37" xr:uid="{FBCCEB97-6FEC-49C3-ABBA-5BE8C026F39C}">
      <formula1>$A$46:$A$218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E0F61-AB85-41A7-906C-A4D0A6C073FB}">
  <dimension ref="A1:U175"/>
  <sheetViews>
    <sheetView workbookViewId="0">
      <pane xSplit="3" ySplit="1" topLeftCell="F105" activePane="bottomRight" state="frozen"/>
      <selection pane="topRight" activeCell="D1" sqref="D1"/>
      <selection pane="bottomLeft" activeCell="A2" sqref="A2"/>
      <selection pane="bottomRight" activeCell="D105" sqref="D105"/>
    </sheetView>
  </sheetViews>
  <sheetFormatPr defaultRowHeight="15" x14ac:dyDescent="0.25"/>
  <cols>
    <col min="1" max="1" width="5.42578125" bestFit="1" customWidth="1"/>
    <col min="2" max="2" width="31.42578125" bestFit="1" customWidth="1"/>
    <col min="10" max="10" width="8.140625" bestFit="1" customWidth="1"/>
    <col min="11" max="11" width="8.7109375" bestFit="1" customWidth="1"/>
    <col min="12" max="12" width="6.28515625" bestFit="1" customWidth="1"/>
    <col min="13" max="16" width="16.140625" bestFit="1" customWidth="1"/>
  </cols>
  <sheetData>
    <row r="1" spans="1:21" x14ac:dyDescent="0.25">
      <c r="A1" t="s">
        <v>199</v>
      </c>
      <c r="B1" t="s">
        <v>200</v>
      </c>
      <c r="C1" t="s">
        <v>201</v>
      </c>
      <c r="D1" t="s">
        <v>202</v>
      </c>
      <c r="E1" t="s">
        <v>203</v>
      </c>
      <c r="F1" t="s">
        <v>204</v>
      </c>
      <c r="G1" t="s">
        <v>205</v>
      </c>
      <c r="H1" t="s">
        <v>206</v>
      </c>
      <c r="I1" t="s">
        <v>207</v>
      </c>
      <c r="J1" t="s">
        <v>208</v>
      </c>
      <c r="K1" t="s">
        <v>209</v>
      </c>
      <c r="L1" t="s">
        <v>210</v>
      </c>
      <c r="M1" t="s">
        <v>211</v>
      </c>
      <c r="N1" t="s">
        <v>212</v>
      </c>
      <c r="O1" t="s">
        <v>213</v>
      </c>
      <c r="P1" t="s">
        <v>214</v>
      </c>
      <c r="Q1" t="s">
        <v>215</v>
      </c>
      <c r="R1" t="s">
        <v>216</v>
      </c>
      <c r="S1" t="s">
        <v>217</v>
      </c>
      <c r="T1" t="s">
        <v>218</v>
      </c>
      <c r="U1" t="s">
        <v>219</v>
      </c>
    </row>
    <row r="2" spans="1:21" x14ac:dyDescent="0.25">
      <c r="A2">
        <v>4</v>
      </c>
      <c r="B2" t="s">
        <v>23</v>
      </c>
      <c r="C2" t="str">
        <f>VLOOKUP(A2,[3]Sheet1!$D$3:$F$249,3,FALSE)</f>
        <v>AFG</v>
      </c>
      <c r="D2" t="str">
        <f>VLOOKUP(C2,[3]Sheet1!$F$3:$G$249,2,FALSE)</f>
        <v>AP</v>
      </c>
      <c r="E2" s="10">
        <f>VLOOKUP($C2,[5]ForGOALS!$C$3:$O$175,9,FALSE)*VLOOKUP($C2,[5]ForGOALS!$C$3:$U$175,19,FALSE)</f>
        <v>63894.005576030017</v>
      </c>
      <c r="F2" s="10">
        <f>VLOOKUP($C2,[5]ForGOALS!$C$3:$O$175,10,FALSE)*VLOOKUP($C2,[5]ForGOALS!$C$3:$U$175,19,FALSE)</f>
        <v>242351.12662574911</v>
      </c>
      <c r="G2" s="10">
        <f>VLOOKUP($C2,[5]ForGOALS!$C$3:$O$175,13,FALSE)*VLOOKUP($C2,[5]ForGOALS!$C$3:$U$175,19,FALSE)</f>
        <v>47415.475986374775</v>
      </c>
      <c r="H2" s="10">
        <f>VLOOKUP($C2,[5]ForGOALS!$C$3:$O$175,11,FALSE)*VLOOKUP($C2,[5]ForGOALS!$C$3:$U$175,19,FALSE)</f>
        <v>41257.314776078318</v>
      </c>
      <c r="I2" s="11">
        <f>_xlfn.IFNA(Q2,VLOOKUP(D2,'[6]Most recent'!$A$170:$E$176,2,FALSE))</f>
        <v>40.778571428571418</v>
      </c>
      <c r="J2" s="11">
        <f>_xlfn.IFNA(R2,VLOOKUP(D2,'[6]Most recent'!$A$170:$E$176,3,FALSE))</f>
        <v>27.985714285714288</v>
      </c>
      <c r="K2" s="11">
        <f>_xlfn.IFNA(S2,VLOOKUP(D2,'[6]Most recent'!$A$170:$E$176,5,FALSE))</f>
        <v>35.824999999999996</v>
      </c>
      <c r="L2" s="11">
        <f>_xlfn.IFNA(T2,VLOOKUP(D2,'[6]Most recent'!$A$170:$E$176,4,FALSE))</f>
        <v>44.362500000000004</v>
      </c>
      <c r="M2" t="str">
        <f>IF(ISNA(Q2),"Regional average","KP Atlas")</f>
        <v>Regional average</v>
      </c>
      <c r="N2" t="str">
        <f>IF(ISNA(R2),"Regional average","KP Atlas")</f>
        <v>Regional average</v>
      </c>
      <c r="O2" t="str">
        <f>IF(ISNA(S2),"Regional average","KP Atlas")</f>
        <v>Regional average</v>
      </c>
      <c r="P2" t="str">
        <f>IF(ISNA(T2),"Regional average","KP Atlas")</f>
        <v>Regional average</v>
      </c>
      <c r="Q2" t="e">
        <f>VLOOKUP(C2,'[6]Most recent'!$E$87:$H$141,4,FALSE)</f>
        <v>#N/A</v>
      </c>
      <c r="R2" t="e">
        <f>VLOOKUP(C2,'[6]Most recent'!$E$2:$H$55,4,FALSE)</f>
        <v>#N/A</v>
      </c>
      <c r="S2" t="e">
        <f>VLOOKUP(C2,'[6]Most recent'!$E$56:$H$86,4,FALSE)</f>
        <v>#N/A</v>
      </c>
      <c r="T2" t="e">
        <f>VLOOKUP(C2,'[6]Most recent'!$E$142:$H$167,4,FALSE)</f>
        <v>#N/A</v>
      </c>
      <c r="U2">
        <f>VLOOKUP(C2,'[7]Key populations'!$C$31:$D$203,2,FALSE)</f>
        <v>1.2098584296608186</v>
      </c>
    </row>
    <row r="3" spans="1:21" x14ac:dyDescent="0.25">
      <c r="A3">
        <v>8</v>
      </c>
      <c r="B3" t="s">
        <v>24</v>
      </c>
      <c r="C3" t="str">
        <f>VLOOKUP(A3,[3]Sheet1!$D$3:$F$249,3,FALSE)</f>
        <v>ALB</v>
      </c>
      <c r="D3" t="str">
        <f>VLOOKUP(C3,[3]Sheet1!$F$3:$G$249,2,FALSE)</f>
        <v>EECA</v>
      </c>
      <c r="E3" s="10">
        <f>VLOOKUP($C3,[5]ForGOALS!$C$3:$O$175,9,FALSE)*VLOOKUP($C3,[5]ForGOALS!$C$3:$U$175,19,FALSE)</f>
        <v>2138.6913847649594</v>
      </c>
      <c r="F3" s="10">
        <f>VLOOKUP($C3,[5]ForGOALS!$C$3:$O$175,10,FALSE)*VLOOKUP($C3,[5]ForGOALS!$C$3:$U$175,19,FALSE)</f>
        <v>6451.1777342939831</v>
      </c>
      <c r="G3" s="10">
        <f>VLOOKUP($C3,[5]ForGOALS!$C$3:$O$175,13,FALSE)*VLOOKUP($C3,[5]ForGOALS!$C$3:$U$175,19,FALSE)</f>
        <v>6680.6304656981883</v>
      </c>
      <c r="H3" s="10">
        <f>VLOOKUP($C3,[5]ForGOALS!$C$3:$O$175,11,FALSE)*VLOOKUP($C3,[5]ForGOALS!$C$3:$U$175,19,FALSE)</f>
        <v>1045.1892630828208</v>
      </c>
      <c r="I3" s="11">
        <f>_xlfn.IFNA(Q3,VLOOKUP(D3,'[6]Most recent'!$A$170:$E$176,2,FALSE))</f>
        <v>68.7</v>
      </c>
      <c r="J3" s="11">
        <f>_xlfn.IFNA(R3,VLOOKUP(D3,'[6]Most recent'!$A$170:$E$176,3,FALSE))</f>
        <v>26.2</v>
      </c>
      <c r="K3" s="11">
        <f>_xlfn.IFNA(S3,VLOOKUP(D3,'[6]Most recent'!$A$170:$E$176,5,FALSE))</f>
        <v>77.900000000000006</v>
      </c>
      <c r="L3" s="11">
        <f>_xlfn.IFNA(T3,VLOOKUP(D3,'[6]Most recent'!$A$170:$E$176,4,FALSE))</f>
        <v>52.86</v>
      </c>
      <c r="M3" t="str">
        <f t="shared" ref="M3:P66" si="0">IF(ISNA(Q3),"Regional average","KP Atlas")</f>
        <v>KP Atlas</v>
      </c>
      <c r="N3" t="str">
        <f t="shared" si="0"/>
        <v>KP Atlas</v>
      </c>
      <c r="O3" t="str">
        <f t="shared" si="0"/>
        <v>KP Atlas</v>
      </c>
      <c r="P3" t="str">
        <f t="shared" si="0"/>
        <v>Regional average</v>
      </c>
      <c r="Q3">
        <f>VLOOKUP(C3,'[6]Most recent'!$E$87:$H$141,4,FALSE)</f>
        <v>68.7</v>
      </c>
      <c r="R3">
        <f>VLOOKUP(C3,'[6]Most recent'!$E$2:$H$55,4,FALSE)</f>
        <v>26.2</v>
      </c>
      <c r="S3">
        <f>VLOOKUP(C3,'[6]Most recent'!$E$56:$H$86,4,FALSE)</f>
        <v>77.900000000000006</v>
      </c>
      <c r="T3" t="e">
        <f>VLOOKUP(C3,'[6]Most recent'!$E$142:$H$167,4,FALSE)</f>
        <v>#N/A</v>
      </c>
      <c r="U3">
        <f>VLOOKUP(C3,'[7]Key populations'!$C$31:$D$203,2,FALSE)</f>
        <v>0.93919192945244989</v>
      </c>
    </row>
    <row r="4" spans="1:21" x14ac:dyDescent="0.25">
      <c r="A4">
        <v>12</v>
      </c>
      <c r="B4" t="s">
        <v>25</v>
      </c>
      <c r="C4" t="str">
        <f>VLOOKUP(A4,[3]Sheet1!$D$3:$F$249,3,FALSE)</f>
        <v>DZA</v>
      </c>
      <c r="D4" t="str">
        <f>VLOOKUP(C4,[3]Sheet1!$F$3:$G$249,2,FALSE)</f>
        <v>NAME</v>
      </c>
      <c r="E4" s="10">
        <f>VLOOKUP($C4,[5]ForGOALS!$C$3:$O$175,9,FALSE)*VLOOKUP($C4,[5]ForGOALS!$C$3:$U$175,19,FALSE)</f>
        <v>95988.758895406601</v>
      </c>
      <c r="F4" s="10">
        <f>VLOOKUP($C4,[5]ForGOALS!$C$3:$O$175,10,FALSE)*VLOOKUP($C4,[5]ForGOALS!$C$3:$U$175,19,FALSE)</f>
        <v>159131.56090553047</v>
      </c>
      <c r="G4" s="10">
        <f>VLOOKUP($C4,[5]ForGOALS!$C$3:$O$175,13,FALSE)*VLOOKUP($C4,[5]ForGOALS!$C$3:$U$175,19,FALSE)</f>
        <v>23526.953250000002</v>
      </c>
      <c r="H4" s="10">
        <f>VLOOKUP($C4,[5]ForGOALS!$C$3:$O$175,11,FALSE)*VLOOKUP($C4,[5]ForGOALS!$C$3:$U$175,19,FALSE)</f>
        <v>30661.177816138024</v>
      </c>
      <c r="I4" s="11">
        <f>_xlfn.IFNA(Q4,VLOOKUP(D4,'[6]Most recent'!$A$170:$E$176,2,FALSE))</f>
        <v>16.399999999999999</v>
      </c>
      <c r="J4" s="11">
        <f>_xlfn.IFNA(R4,VLOOKUP(D4,'[6]Most recent'!$A$170:$E$176,3,FALSE))</f>
        <v>14.3</v>
      </c>
      <c r="K4" s="11">
        <f>_xlfn.IFNA(S4,VLOOKUP(D4,'[6]Most recent'!$A$170:$E$176,5,FALSE))</f>
        <v>30.5</v>
      </c>
      <c r="L4" s="11">
        <f>_xlfn.IFNA(T4,VLOOKUP(D4,'[6]Most recent'!$A$170:$E$176,4,FALSE))</f>
        <v>1.1000000000000001</v>
      </c>
      <c r="M4" t="str">
        <f t="shared" si="0"/>
        <v>KP Atlas</v>
      </c>
      <c r="N4" t="str">
        <f t="shared" si="0"/>
        <v>KP Atlas</v>
      </c>
      <c r="O4" t="str">
        <f t="shared" si="0"/>
        <v>Regional average</v>
      </c>
      <c r="P4" t="str">
        <f t="shared" si="0"/>
        <v>Regional average</v>
      </c>
      <c r="Q4">
        <f>VLOOKUP(C4,'[6]Most recent'!$E$87:$H$141,4,FALSE)</f>
        <v>16.399999999999999</v>
      </c>
      <c r="R4">
        <f>VLOOKUP(C4,'[6]Most recent'!$E$2:$H$55,4,FALSE)</f>
        <v>14.3</v>
      </c>
      <c r="S4" t="e">
        <f>VLOOKUP(C4,'[6]Most recent'!$E$56:$H$86,4,FALSE)</f>
        <v>#N/A</v>
      </c>
      <c r="T4" t="e">
        <f>VLOOKUP(C4,'[6]Most recent'!$E$142:$H$167,4,FALSE)</f>
        <v>#N/A</v>
      </c>
      <c r="U4">
        <f>VLOOKUP(C4,'[7]Key populations'!$C$31:$D$203,2,FALSE)</f>
        <v>1.069224646302477</v>
      </c>
    </row>
    <row r="5" spans="1:21" x14ac:dyDescent="0.25">
      <c r="A5">
        <v>24</v>
      </c>
      <c r="B5" t="s">
        <v>26</v>
      </c>
      <c r="C5" t="str">
        <f>VLOOKUP(A5,[3]Sheet1!$D$3:$F$249,3,FALSE)</f>
        <v>AGO</v>
      </c>
      <c r="D5" t="str">
        <f>VLOOKUP(C5,[3]Sheet1!$F$3:$G$249,2,FALSE)</f>
        <v>ESA</v>
      </c>
      <c r="E5" s="10">
        <f>VLOOKUP($C5,[5]ForGOALS!$C$3:$O$175,9,FALSE)*VLOOKUP($C5,[5]ForGOALS!$C$3:$U$175,19,FALSE)</f>
        <v>164654.72380906268</v>
      </c>
      <c r="F5" s="10">
        <f>VLOOKUP($C5,[5]ForGOALS!$C$3:$O$175,10,FALSE)*VLOOKUP($C5,[5]ForGOALS!$C$3:$U$175,19,FALSE)</f>
        <v>81310.908739768725</v>
      </c>
      <c r="G5" s="10">
        <f>VLOOKUP($C5,[5]ForGOALS!$C$3:$O$175,13,FALSE)*VLOOKUP($C5,[5]ForGOALS!$C$3:$U$175,19,FALSE)</f>
        <v>26135.95054665142</v>
      </c>
      <c r="H5" s="10">
        <f>VLOOKUP($C5,[5]ForGOALS!$C$3:$O$175,11,FALSE)*VLOOKUP($C5,[5]ForGOALS!$C$3:$U$175,19,FALSE)</f>
        <v>9622.2085924208586</v>
      </c>
      <c r="I5" s="11">
        <f>_xlfn.IFNA(Q5,VLOOKUP(D5,'[6]Most recent'!$A$170:$E$176,2,FALSE))</f>
        <v>36.839999999999996</v>
      </c>
      <c r="J5" s="11">
        <f>_xlfn.IFNA(R5,VLOOKUP(D5,'[6]Most recent'!$A$170:$E$176,3,FALSE))</f>
        <v>33.93333333333333</v>
      </c>
      <c r="K5" s="11">
        <f>_xlfn.IFNA(S5,VLOOKUP(D5,'[6]Most recent'!$A$170:$E$176,5,FALSE))</f>
        <v>54.674999999999997</v>
      </c>
      <c r="L5" s="11">
        <f>_xlfn.IFNA(T5,VLOOKUP(D5,'[6]Most recent'!$A$170:$E$176,4,FALSE))</f>
        <v>27.9</v>
      </c>
      <c r="M5" t="str">
        <f t="shared" si="0"/>
        <v>Regional average</v>
      </c>
      <c r="N5" t="str">
        <f t="shared" si="0"/>
        <v>Regional average</v>
      </c>
      <c r="O5" t="str">
        <f t="shared" si="0"/>
        <v>Regional average</v>
      </c>
      <c r="P5" t="str">
        <f t="shared" si="0"/>
        <v>Regional average</v>
      </c>
      <c r="Q5" t="e">
        <f>VLOOKUP(C5,'[6]Most recent'!$E$87:$H$141,4,FALSE)</f>
        <v>#N/A</v>
      </c>
      <c r="R5" t="e">
        <f>VLOOKUP(C5,'[6]Most recent'!$E$2:$H$55,4,FALSE)</f>
        <v>#N/A</v>
      </c>
      <c r="S5" t="e">
        <f>VLOOKUP(C5,'[6]Most recent'!$E$56:$H$86,4,FALSE)</f>
        <v>#N/A</v>
      </c>
      <c r="T5" t="e">
        <f>VLOOKUP(C5,'[6]Most recent'!$E$142:$H$167,4,FALSE)</f>
        <v>#N/A</v>
      </c>
      <c r="U5">
        <f>VLOOKUP(C5,'[7]Key populations'!$C$31:$D$203,2,FALSE)</f>
        <v>1.2271810561900314</v>
      </c>
    </row>
    <row r="6" spans="1:21" x14ac:dyDescent="0.25">
      <c r="A6">
        <v>32</v>
      </c>
      <c r="B6" t="s">
        <v>27</v>
      </c>
      <c r="C6" t="str">
        <f>VLOOKUP(A6,[3]Sheet1!$D$3:$F$249,3,FALSE)</f>
        <v>ARG</v>
      </c>
      <c r="D6" t="str">
        <f>VLOOKUP(C6,[3]Sheet1!$F$3:$G$249,2,FALSE)</f>
        <v>LAC</v>
      </c>
      <c r="E6" s="10">
        <f>VLOOKUP($C6,[5]ForGOALS!$C$3:$O$175,9,FALSE)*VLOOKUP($C6,[5]ForGOALS!$C$3:$U$175,19,FALSE)</f>
        <v>160014.20091640099</v>
      </c>
      <c r="F6" s="10">
        <f>VLOOKUP($C6,[5]ForGOALS!$C$3:$O$175,10,FALSE)*VLOOKUP($C6,[5]ForGOALS!$C$3:$U$175,19,FALSE)</f>
        <v>410934.71991524129</v>
      </c>
      <c r="G6" s="10">
        <f>VLOOKUP($C6,[5]ForGOALS!$C$3:$O$175,13,FALSE)*VLOOKUP($C6,[5]ForGOALS!$C$3:$U$175,19,FALSE)</f>
        <v>48140.219003839586</v>
      </c>
      <c r="H6" s="10">
        <f>VLOOKUP($C6,[5]ForGOALS!$C$3:$O$175,11,FALSE)*VLOOKUP($C6,[5]ForGOALS!$C$3:$U$175,19,FALSE)</f>
        <v>38583.623372521201</v>
      </c>
      <c r="I6" s="11">
        <f>_xlfn.IFNA(Q6,VLOOKUP(D6,'[6]Most recent'!$A$170:$E$176,2,FALSE))</f>
        <v>51.980000000000004</v>
      </c>
      <c r="J6" s="11">
        <f>_xlfn.IFNA(R6,VLOOKUP(D6,'[6]Most recent'!$A$170:$E$176,3,FALSE))</f>
        <v>50.130769230769225</v>
      </c>
      <c r="K6" s="11">
        <f>_xlfn.IFNA(S6,VLOOKUP(D6,'[6]Most recent'!$A$170:$E$176,5,FALSE))</f>
        <v>41.722580645161287</v>
      </c>
      <c r="L6" s="11">
        <f>_xlfn.IFNA(T6,VLOOKUP(D6,'[6]Most recent'!$A$170:$E$176,4,FALSE))</f>
        <v>62.585714285714289</v>
      </c>
      <c r="M6" t="str">
        <f t="shared" si="0"/>
        <v>Regional average</v>
      </c>
      <c r="N6" t="str">
        <f t="shared" si="0"/>
        <v>Regional average</v>
      </c>
      <c r="O6" t="str">
        <f t="shared" si="0"/>
        <v>Regional average</v>
      </c>
      <c r="P6" t="str">
        <f t="shared" si="0"/>
        <v>Regional average</v>
      </c>
      <c r="Q6" t="e">
        <f>VLOOKUP(C6,'[6]Most recent'!$E$87:$H$141,4,FALSE)</f>
        <v>#N/A</v>
      </c>
      <c r="R6" t="e">
        <f>VLOOKUP(C6,'[6]Most recent'!$E$2:$H$55,4,FALSE)</f>
        <v>#N/A</v>
      </c>
      <c r="S6" t="e">
        <f>VLOOKUP(C6,'[6]Most recent'!$E$56:$H$86,4,FALSE)</f>
        <v>#N/A</v>
      </c>
      <c r="T6" t="e">
        <f>VLOOKUP(C6,'[6]Most recent'!$E$142:$H$167,4,FALSE)</f>
        <v>#N/A</v>
      </c>
      <c r="U6">
        <f>VLOOKUP(C6,'[7]Key populations'!$C$31:$D$203,2,FALSE)</f>
        <v>1.0290239381692194</v>
      </c>
    </row>
    <row r="7" spans="1:21" x14ac:dyDescent="0.25">
      <c r="A7">
        <v>51</v>
      </c>
      <c r="B7" t="s">
        <v>28</v>
      </c>
      <c r="C7" t="str">
        <f>VLOOKUP(A7,[3]Sheet1!$D$3:$F$249,3,FALSE)</f>
        <v>ARM</v>
      </c>
      <c r="D7" t="str">
        <f>VLOOKUP(C7,[3]Sheet1!$F$3:$G$249,2,FALSE)</f>
        <v>EECA</v>
      </c>
      <c r="E7" s="10">
        <f>VLOOKUP($C7,[5]ForGOALS!$C$3:$O$175,9,FALSE)*VLOOKUP($C7,[5]ForGOALS!$C$3:$U$175,19,FALSE)</f>
        <v>8197.8962162114494</v>
      </c>
      <c r="F7" s="10">
        <f>VLOOKUP($C7,[5]ForGOALS!$C$3:$O$175,10,FALSE)*VLOOKUP($C7,[5]ForGOALS!$C$3:$U$175,19,FALSE)</f>
        <v>21896.536910450901</v>
      </c>
      <c r="G7" s="10">
        <f>VLOOKUP($C7,[5]ForGOALS!$C$3:$O$175,13,FALSE)*VLOOKUP($C7,[5]ForGOALS!$C$3:$U$175,19,FALSE)</f>
        <v>13912.99960686661</v>
      </c>
      <c r="H7" s="10">
        <f>VLOOKUP($C7,[5]ForGOALS!$C$3:$O$175,11,FALSE)*VLOOKUP($C7,[5]ForGOALS!$C$3:$U$175,19,FALSE)</f>
        <v>1101.5876691410838</v>
      </c>
      <c r="I7" s="11">
        <f>_xlfn.IFNA(Q7,VLOOKUP(D7,'[6]Most recent'!$A$170:$E$176,2,FALSE))</f>
        <v>96.9</v>
      </c>
      <c r="J7" s="11">
        <f>_xlfn.IFNA(R7,VLOOKUP(D7,'[6]Most recent'!$A$170:$E$176,3,FALSE))</f>
        <v>39.5</v>
      </c>
      <c r="K7" s="11">
        <f>_xlfn.IFNA(S7,VLOOKUP(D7,'[6]Most recent'!$A$170:$E$176,5,FALSE))</f>
        <v>38.1</v>
      </c>
      <c r="L7" s="11">
        <f>_xlfn.IFNA(T7,VLOOKUP(D7,'[6]Most recent'!$A$170:$E$176,4,FALSE))</f>
        <v>77</v>
      </c>
      <c r="M7" t="str">
        <f t="shared" si="0"/>
        <v>KP Atlas</v>
      </c>
      <c r="N7" t="str">
        <f t="shared" si="0"/>
        <v>KP Atlas</v>
      </c>
      <c r="O7" t="str">
        <f t="shared" si="0"/>
        <v>KP Atlas</v>
      </c>
      <c r="P7" t="str">
        <f t="shared" si="0"/>
        <v>KP Atlas</v>
      </c>
      <c r="Q7">
        <f>VLOOKUP(C7,'[6]Most recent'!$E$87:$H$141,4,FALSE)</f>
        <v>96.9</v>
      </c>
      <c r="R7">
        <f>VLOOKUP(C7,'[6]Most recent'!$E$2:$H$55,4,FALSE)</f>
        <v>39.5</v>
      </c>
      <c r="S7">
        <f>VLOOKUP(C7,'[6]Most recent'!$E$56:$H$86,4,FALSE)</f>
        <v>38.1</v>
      </c>
      <c r="T7">
        <f>VLOOKUP(C7,'[6]Most recent'!$E$142:$H$167,4,FALSE)</f>
        <v>77</v>
      </c>
      <c r="U7">
        <f>VLOOKUP(C7,'[7]Key populations'!$C$31:$D$203,2,FALSE)</f>
        <v>0.93314067950610313</v>
      </c>
    </row>
    <row r="8" spans="1:21" x14ac:dyDescent="0.25">
      <c r="A8">
        <v>36</v>
      </c>
      <c r="B8" t="s">
        <v>29</v>
      </c>
      <c r="C8" t="str">
        <f>VLOOKUP(A8,[3]Sheet1!$D$3:$F$249,3,FALSE)</f>
        <v>AUS</v>
      </c>
      <c r="D8" t="str">
        <f>VLOOKUP(C8,[3]Sheet1!$F$3:$G$249,2,FALSE)</f>
        <v>AP</v>
      </c>
      <c r="E8" s="10">
        <f>VLOOKUP($C8,[5]ForGOALS!$C$3:$O$175,9,FALSE)*VLOOKUP($C8,[5]ForGOALS!$C$3:$U$175,19,FALSE)</f>
        <v>37735.393382267655</v>
      </c>
      <c r="F8" s="10">
        <f>VLOOKUP($C8,[5]ForGOALS!$C$3:$O$175,10,FALSE)*VLOOKUP($C8,[5]ForGOALS!$C$3:$U$175,19,FALSE)</f>
        <v>143131.03424038971</v>
      </c>
      <c r="G8" s="10">
        <f>VLOOKUP($C8,[5]ForGOALS!$C$3:$O$175,13,FALSE)*VLOOKUP($C8,[5]ForGOALS!$C$3:$U$175,19,FALSE)</f>
        <v>28003.27859589626</v>
      </c>
      <c r="H8" s="10">
        <f>VLOOKUP($C8,[5]ForGOALS!$C$3:$O$175,11,FALSE)*VLOOKUP($C8,[5]ForGOALS!$C$3:$U$175,19,FALSE)</f>
        <v>24366.307745705322</v>
      </c>
      <c r="I8" s="11">
        <f>_xlfn.IFNA(Q8,VLOOKUP(D8,'[6]Most recent'!$A$170:$E$176,2,FALSE))</f>
        <v>40.778571428571418</v>
      </c>
      <c r="J8" s="11">
        <f>_xlfn.IFNA(R8,VLOOKUP(D8,'[6]Most recent'!$A$170:$E$176,3,FALSE))</f>
        <v>27.985714285714288</v>
      </c>
      <c r="K8" s="11">
        <f>_xlfn.IFNA(S8,VLOOKUP(D8,'[6]Most recent'!$A$170:$E$176,5,FALSE))</f>
        <v>35.824999999999996</v>
      </c>
      <c r="L8" s="11">
        <f>_xlfn.IFNA(T8,VLOOKUP(D8,'[6]Most recent'!$A$170:$E$176,4,FALSE))</f>
        <v>44.362500000000004</v>
      </c>
      <c r="M8" t="str">
        <f t="shared" si="0"/>
        <v>Regional average</v>
      </c>
      <c r="N8" t="str">
        <f t="shared" si="0"/>
        <v>Regional average</v>
      </c>
      <c r="O8" t="str">
        <f t="shared" si="0"/>
        <v>Regional average</v>
      </c>
      <c r="P8" t="str">
        <f t="shared" si="0"/>
        <v>Regional average</v>
      </c>
      <c r="Q8" t="e">
        <f>VLOOKUP(C8,'[6]Most recent'!$E$87:$H$141,4,FALSE)</f>
        <v>#N/A</v>
      </c>
      <c r="R8" t="e">
        <f>VLOOKUP(C8,'[6]Most recent'!$E$2:$H$55,4,FALSE)</f>
        <v>#N/A</v>
      </c>
      <c r="S8" t="e">
        <f>VLOOKUP(C8,'[6]Most recent'!$E$56:$H$86,4,FALSE)</f>
        <v>#N/A</v>
      </c>
      <c r="T8" t="e">
        <f>VLOOKUP(C8,'[6]Most recent'!$E$142:$H$167,4,FALSE)</f>
        <v>#N/A</v>
      </c>
      <c r="U8">
        <f>VLOOKUP(C8,'[7]Key populations'!$C$31:$D$203,2,FALSE)</f>
        <v>1.0415723026990662</v>
      </c>
    </row>
    <row r="9" spans="1:21" x14ac:dyDescent="0.25">
      <c r="A9">
        <v>40</v>
      </c>
      <c r="B9" t="s">
        <v>30</v>
      </c>
      <c r="C9" t="str">
        <f>VLOOKUP(A9,[3]Sheet1!$D$3:$F$249,3,FALSE)</f>
        <v>AUT</v>
      </c>
      <c r="D9" t="str">
        <f>VLOOKUP(C9,[3]Sheet1!$F$3:$G$249,2,FALSE)</f>
        <v>WCENA</v>
      </c>
      <c r="E9" s="10">
        <f>VLOOKUP($C9,[5]ForGOALS!$C$3:$O$175,9,FALSE)*VLOOKUP($C9,[5]ForGOALS!$C$3:$U$175,19,FALSE)</f>
        <v>13243.4711142</v>
      </c>
      <c r="F9" s="10">
        <f>VLOOKUP($C9,[5]ForGOALS!$C$3:$O$175,10,FALSE)*VLOOKUP($C9,[5]ForGOALS!$C$3:$U$175,19,FALSE)</f>
        <v>100668.20018897553</v>
      </c>
      <c r="G9" s="10">
        <f>VLOOKUP($C9,[5]ForGOALS!$C$3:$O$175,13,FALSE)*VLOOKUP($C9,[5]ForGOALS!$C$3:$U$175,19,FALSE)</f>
        <v>24058.66054770691</v>
      </c>
      <c r="H9" s="10">
        <f>VLOOKUP($C9,[5]ForGOALS!$C$3:$O$175,11,FALSE)*VLOOKUP($C9,[5]ForGOALS!$C$3:$U$175,19,FALSE)</f>
        <v>11148.018536870637</v>
      </c>
      <c r="I9" s="11">
        <f>_xlfn.IFNA(Q9,VLOOKUP(D9,'[6]Most recent'!$A$170:$E$176,2,FALSE))</f>
        <v>45.469090909090916</v>
      </c>
      <c r="J9" s="11">
        <f>_xlfn.IFNA(R9,VLOOKUP(D9,'[6]Most recent'!$A$170:$E$176,3,FALSE))</f>
        <v>27.5</v>
      </c>
      <c r="K9" s="11">
        <f>_xlfn.IFNA(S9,VLOOKUP(D9,'[6]Most recent'!$A$170:$E$176,5,FALSE))</f>
        <v>41.722580645161287</v>
      </c>
      <c r="L9" s="11">
        <f>_xlfn.IFNA(T9,VLOOKUP(D9,'[6]Most recent'!$A$170:$E$176,4,FALSE))</f>
        <v>48.626923076923077</v>
      </c>
      <c r="M9" t="str">
        <f t="shared" si="0"/>
        <v>Regional average</v>
      </c>
      <c r="N9" t="str">
        <f t="shared" si="0"/>
        <v>Regional average</v>
      </c>
      <c r="O9" t="str">
        <f t="shared" si="0"/>
        <v>Regional average</v>
      </c>
      <c r="P9" t="str">
        <f t="shared" si="0"/>
        <v>Regional average</v>
      </c>
      <c r="Q9" t="e">
        <f>VLOOKUP(C9,'[6]Most recent'!$E$87:$H$141,4,FALSE)</f>
        <v>#N/A</v>
      </c>
      <c r="R9" t="e">
        <f>VLOOKUP(C9,'[6]Most recent'!$E$2:$H$55,4,FALSE)</f>
        <v>#N/A</v>
      </c>
      <c r="S9" t="e">
        <f>VLOOKUP(C9,'[6]Most recent'!$E$56:$H$86,4,FALSE)</f>
        <v>#N/A</v>
      </c>
      <c r="T9" t="e">
        <f>VLOOKUP(C9,'[6]Most recent'!$E$142:$H$167,4,FALSE)</f>
        <v>#N/A</v>
      </c>
      <c r="U9">
        <f>VLOOKUP(C9,'[7]Key populations'!$C$31:$D$203,2,FALSE)</f>
        <v>0.96867839632937358</v>
      </c>
    </row>
    <row r="10" spans="1:21" x14ac:dyDescent="0.25">
      <c r="A10">
        <v>31</v>
      </c>
      <c r="B10" t="s">
        <v>31</v>
      </c>
      <c r="C10" t="str">
        <f>VLOOKUP(A10,[3]Sheet1!$D$3:$F$249,3,FALSE)</f>
        <v>AZE</v>
      </c>
      <c r="D10" t="str">
        <f>VLOOKUP(C10,[3]Sheet1!$F$3:$G$249,2,FALSE)</f>
        <v>EECA</v>
      </c>
      <c r="E10" s="10">
        <f>VLOOKUP($C10,[5]ForGOALS!$C$3:$O$175,9,FALSE)*VLOOKUP($C10,[5]ForGOALS!$C$3:$U$175,19,FALSE)</f>
        <v>29268.536140999437</v>
      </c>
      <c r="F10" s="10">
        <f>VLOOKUP($C10,[5]ForGOALS!$C$3:$O$175,10,FALSE)*VLOOKUP($C10,[5]ForGOALS!$C$3:$U$175,19,FALSE)</f>
        <v>22951.160919327278</v>
      </c>
      <c r="G10" s="10">
        <f>VLOOKUP($C10,[5]ForGOALS!$C$3:$O$175,13,FALSE)*VLOOKUP($C10,[5]ForGOALS!$C$3:$U$175,19,FALSE)</f>
        <v>59082.853857292641</v>
      </c>
      <c r="H10" s="10">
        <f>VLOOKUP($C10,[5]ForGOALS!$C$3:$O$175,11,FALSE)*VLOOKUP($C10,[5]ForGOALS!$C$3:$U$175,19,FALSE)</f>
        <v>4296.514163652535</v>
      </c>
      <c r="I10" s="11">
        <f>_xlfn.IFNA(Q10,VLOOKUP(D10,'[6]Most recent'!$A$170:$E$176,2,FALSE))</f>
        <v>50.1</v>
      </c>
      <c r="J10" s="11">
        <f>_xlfn.IFNA(R10,VLOOKUP(D10,'[6]Most recent'!$A$170:$E$176,3,FALSE))</f>
        <v>24.9</v>
      </c>
      <c r="K10" s="11">
        <f>_xlfn.IFNA(S10,VLOOKUP(D10,'[6]Most recent'!$A$170:$E$176,5,FALSE))</f>
        <v>33.9</v>
      </c>
      <c r="L10" s="11">
        <f>_xlfn.IFNA(T10,VLOOKUP(D10,'[6]Most recent'!$A$170:$E$176,4,FALSE))</f>
        <v>97</v>
      </c>
      <c r="M10" t="str">
        <f t="shared" si="0"/>
        <v>KP Atlas</v>
      </c>
      <c r="N10" t="str">
        <f t="shared" si="0"/>
        <v>KP Atlas</v>
      </c>
      <c r="O10" t="str">
        <f t="shared" si="0"/>
        <v>KP Atlas</v>
      </c>
      <c r="P10" t="str">
        <f t="shared" si="0"/>
        <v>KP Atlas</v>
      </c>
      <c r="Q10">
        <f>VLOOKUP(C10,'[6]Most recent'!$E$87:$H$141,4,FALSE)</f>
        <v>50.1</v>
      </c>
      <c r="R10">
        <f>VLOOKUP(C10,'[6]Most recent'!$E$2:$H$55,4,FALSE)</f>
        <v>24.9</v>
      </c>
      <c r="S10">
        <f>VLOOKUP(C10,'[6]Most recent'!$E$56:$H$86,4,FALSE)</f>
        <v>33.9</v>
      </c>
      <c r="T10">
        <f>VLOOKUP(C10,'[6]Most recent'!$E$142:$H$167,4,FALSE)</f>
        <v>97</v>
      </c>
      <c r="U10">
        <f>VLOOKUP(C10,'[7]Key populations'!$C$31:$D$203,2,FALSE)</f>
        <v>1.0368588514205292</v>
      </c>
    </row>
    <row r="11" spans="1:21" x14ac:dyDescent="0.25">
      <c r="A11">
        <v>44</v>
      </c>
      <c r="B11" t="s">
        <v>32</v>
      </c>
      <c r="C11" t="str">
        <f>VLOOKUP(A11,[3]Sheet1!$D$3:$F$249,3,FALSE)</f>
        <v>BHS</v>
      </c>
      <c r="D11" t="str">
        <f>VLOOKUP(C11,[3]Sheet1!$F$3:$G$249,2,FALSE)</f>
        <v>LAC</v>
      </c>
      <c r="E11" s="10">
        <f>VLOOKUP($C11,[5]ForGOALS!$C$3:$O$175,9,FALSE)*VLOOKUP($C11,[5]ForGOALS!$C$3:$U$175,19,FALSE)</f>
        <v>3419.3756960183809</v>
      </c>
      <c r="F11" s="10">
        <f>VLOOKUP($C11,[5]ForGOALS!$C$3:$O$175,10,FALSE)*VLOOKUP($C11,[5]ForGOALS!$C$3:$U$175,19,FALSE)</f>
        <v>3846.0645712566834</v>
      </c>
      <c r="G11" s="10">
        <f>VLOOKUP($C11,[5]ForGOALS!$C$3:$O$175,13,FALSE)*VLOOKUP($C11,[5]ForGOALS!$C$3:$U$175,19,FALSE)</f>
        <v>425.92985487632302</v>
      </c>
      <c r="H11" s="10">
        <f>VLOOKUP($C11,[5]ForGOALS!$C$3:$O$175,11,FALSE)*VLOOKUP($C11,[5]ForGOALS!$C$3:$U$175,19,FALSE)</f>
        <v>131.34054578474283</v>
      </c>
      <c r="I11" s="11">
        <f>_xlfn.IFNA(Q11,VLOOKUP(D11,'[6]Most recent'!$A$170:$E$176,2,FALSE))</f>
        <v>51.980000000000004</v>
      </c>
      <c r="J11" s="11">
        <f>_xlfn.IFNA(R11,VLOOKUP(D11,'[6]Most recent'!$A$170:$E$176,3,FALSE))</f>
        <v>50.130769230769225</v>
      </c>
      <c r="K11" s="11">
        <f>_xlfn.IFNA(S11,VLOOKUP(D11,'[6]Most recent'!$A$170:$E$176,5,FALSE))</f>
        <v>41.722580645161287</v>
      </c>
      <c r="L11" s="11">
        <f>_xlfn.IFNA(T11,VLOOKUP(D11,'[6]Most recent'!$A$170:$E$176,4,FALSE))</f>
        <v>62.585714285714289</v>
      </c>
      <c r="M11" t="str">
        <f t="shared" si="0"/>
        <v>Regional average</v>
      </c>
      <c r="N11" t="str">
        <f t="shared" si="0"/>
        <v>Regional average</v>
      </c>
      <c r="O11" t="str">
        <f t="shared" si="0"/>
        <v>Regional average</v>
      </c>
      <c r="P11" t="str">
        <f t="shared" si="0"/>
        <v>Regional average</v>
      </c>
      <c r="Q11" t="e">
        <f>VLOOKUP(C11,'[6]Most recent'!$E$87:$H$141,4,FALSE)</f>
        <v>#N/A</v>
      </c>
      <c r="R11" t="e">
        <f>VLOOKUP(C11,'[6]Most recent'!$E$2:$H$55,4,FALSE)</f>
        <v>#N/A</v>
      </c>
      <c r="S11" t="e">
        <f>VLOOKUP(C11,'[6]Most recent'!$E$56:$H$86,4,FALSE)</f>
        <v>#N/A</v>
      </c>
      <c r="T11" t="e">
        <f>VLOOKUP(C11,'[6]Most recent'!$E$142:$H$167,4,FALSE)</f>
        <v>#N/A</v>
      </c>
      <c r="U11">
        <f>VLOOKUP(C11,'[7]Key populations'!$C$31:$D$203,2,FALSE)</f>
        <v>1.0029346851839358</v>
      </c>
    </row>
    <row r="12" spans="1:21" x14ac:dyDescent="0.25">
      <c r="A12">
        <v>48</v>
      </c>
      <c r="B12" t="s">
        <v>33</v>
      </c>
      <c r="C12" t="str">
        <f>VLOOKUP(A12,[3]Sheet1!$D$3:$F$249,3,FALSE)</f>
        <v>BHR</v>
      </c>
      <c r="D12" t="str">
        <f>VLOOKUP(C12,[3]Sheet1!$F$3:$G$249,2,FALSE)</f>
        <v>NAME</v>
      </c>
      <c r="E12" s="10">
        <f>VLOOKUP($C12,[5]ForGOALS!$C$3:$O$175,9,FALSE)*VLOOKUP($C12,[5]ForGOALS!$C$3:$U$175,19,FALSE)</f>
        <v>4309.6817546821212</v>
      </c>
      <c r="F12" s="10">
        <f>VLOOKUP($C12,[5]ForGOALS!$C$3:$O$175,10,FALSE)*VLOOKUP($C12,[5]ForGOALS!$C$3:$U$175,19,FALSE)</f>
        <v>7144.6531085575862</v>
      </c>
      <c r="G12" s="10">
        <f>VLOOKUP($C12,[5]ForGOALS!$C$3:$O$175,13,FALSE)*VLOOKUP($C12,[5]ForGOALS!$C$3:$U$175,19,FALSE)</f>
        <v>1056.3078670000002</v>
      </c>
      <c r="H12" s="10">
        <f>VLOOKUP($C12,[5]ForGOALS!$C$3:$O$175,11,FALSE)*VLOOKUP($C12,[5]ForGOALS!$C$3:$U$175,19,FALSE)</f>
        <v>1376.61868047757</v>
      </c>
      <c r="I12" s="11">
        <f>_xlfn.IFNA(Q12,VLOOKUP(D12,'[6]Most recent'!$A$170:$E$176,2,FALSE))</f>
        <v>33.175000000000004</v>
      </c>
      <c r="J12" s="11">
        <f>_xlfn.IFNA(R12,VLOOKUP(D12,'[6]Most recent'!$A$170:$E$176,3,FALSE))</f>
        <v>31.833333333333332</v>
      </c>
      <c r="K12" s="11">
        <f>_xlfn.IFNA(S12,VLOOKUP(D12,'[6]Most recent'!$A$170:$E$176,5,FALSE))</f>
        <v>30.5</v>
      </c>
      <c r="L12" s="11">
        <f>_xlfn.IFNA(T12,VLOOKUP(D12,'[6]Most recent'!$A$170:$E$176,4,FALSE))</f>
        <v>1.1000000000000001</v>
      </c>
      <c r="M12" t="str">
        <f t="shared" si="0"/>
        <v>Regional average</v>
      </c>
      <c r="N12" t="str">
        <f t="shared" si="0"/>
        <v>Regional average</v>
      </c>
      <c r="O12" t="str">
        <f t="shared" si="0"/>
        <v>Regional average</v>
      </c>
      <c r="P12" t="str">
        <f t="shared" si="0"/>
        <v>Regional average</v>
      </c>
      <c r="Q12" t="e">
        <f>VLOOKUP(C12,'[6]Most recent'!$E$87:$H$141,4,FALSE)</f>
        <v>#N/A</v>
      </c>
      <c r="R12" t="e">
        <f>VLOOKUP(C12,'[6]Most recent'!$E$2:$H$55,4,FALSE)</f>
        <v>#N/A</v>
      </c>
      <c r="S12" t="e">
        <f>VLOOKUP(C12,'[6]Most recent'!$E$56:$H$86,4,FALSE)</f>
        <v>#N/A</v>
      </c>
      <c r="T12" t="e">
        <f>VLOOKUP(C12,'[6]Most recent'!$E$142:$H$167,4,FALSE)</f>
        <v>#N/A</v>
      </c>
      <c r="U12">
        <f>VLOOKUP(C12,'[7]Key populations'!$C$31:$D$203,2,FALSE)</f>
        <v>1.0927021285458407</v>
      </c>
    </row>
    <row r="13" spans="1:21" x14ac:dyDescent="0.25">
      <c r="A13">
        <v>50</v>
      </c>
      <c r="B13" t="s">
        <v>34</v>
      </c>
      <c r="C13" t="str">
        <f>VLOOKUP(A13,[3]Sheet1!$D$3:$F$249,3,FALSE)</f>
        <v>BGD</v>
      </c>
      <c r="D13" t="str">
        <f>VLOOKUP(C13,[3]Sheet1!$F$3:$G$249,2,FALSE)</f>
        <v>AP</v>
      </c>
      <c r="E13" s="10">
        <f>VLOOKUP($C13,[5]ForGOALS!$C$3:$O$175,9,FALSE)*VLOOKUP($C13,[5]ForGOALS!$C$3:$U$175,19,FALSE)</f>
        <v>286295.76407836034</v>
      </c>
      <c r="F13" s="10">
        <f>VLOOKUP($C13,[5]ForGOALS!$C$3:$O$175,10,FALSE)*VLOOKUP($C13,[5]ForGOALS!$C$3:$U$175,19,FALSE)</f>
        <v>1085925.0464428528</v>
      </c>
      <c r="G13" s="10">
        <f>VLOOKUP($C13,[5]ForGOALS!$C$3:$O$175,13,FALSE)*VLOOKUP($C13,[5]ForGOALS!$C$3:$U$175,19,FALSE)</f>
        <v>212458.89664101679</v>
      </c>
      <c r="H13" s="10">
        <f>VLOOKUP($C13,[5]ForGOALS!$C$3:$O$175,11,FALSE)*VLOOKUP($C13,[5]ForGOALS!$C$3:$U$175,19,FALSE)</f>
        <v>184865.45570512782</v>
      </c>
      <c r="I13" s="11">
        <f>_xlfn.IFNA(Q13,VLOOKUP(D13,'[6]Most recent'!$A$170:$E$176,2,FALSE))</f>
        <v>73.400000000000006</v>
      </c>
      <c r="J13" s="11">
        <f>_xlfn.IFNA(R13,VLOOKUP(D13,'[6]Most recent'!$A$170:$E$176,3,FALSE))</f>
        <v>4.4000000000000004</v>
      </c>
      <c r="K13" s="11">
        <f>_xlfn.IFNA(S13,VLOOKUP(D13,'[6]Most recent'!$A$170:$E$176,5,FALSE))</f>
        <v>53.7</v>
      </c>
      <c r="L13" s="11">
        <f>_xlfn.IFNA(T13,VLOOKUP(D13,'[6]Most recent'!$A$170:$E$176,4,FALSE))</f>
        <v>64.5</v>
      </c>
      <c r="M13" t="str">
        <f t="shared" si="0"/>
        <v>KP Atlas</v>
      </c>
      <c r="N13" t="str">
        <f t="shared" si="0"/>
        <v>KP Atlas</v>
      </c>
      <c r="O13" t="str">
        <f t="shared" si="0"/>
        <v>KP Atlas</v>
      </c>
      <c r="P13" t="str">
        <f t="shared" si="0"/>
        <v>KP Atlas</v>
      </c>
      <c r="Q13">
        <f>VLOOKUP(C13,'[6]Most recent'!$E$87:$H$141,4,FALSE)</f>
        <v>73.400000000000006</v>
      </c>
      <c r="R13">
        <f>VLOOKUP(C13,'[6]Most recent'!$E$2:$H$55,4,FALSE)</f>
        <v>4.4000000000000004</v>
      </c>
      <c r="S13">
        <f>VLOOKUP(C13,'[6]Most recent'!$E$56:$H$86,4,FALSE)</f>
        <v>53.7</v>
      </c>
      <c r="T13">
        <f>VLOOKUP(C13,'[6]Most recent'!$E$142:$H$167,4,FALSE)</f>
        <v>64.5</v>
      </c>
      <c r="U13">
        <f>VLOOKUP(C13,'[7]Key populations'!$C$31:$D$203,2,FALSE)</f>
        <v>1.0592391665263283</v>
      </c>
    </row>
    <row r="14" spans="1:21" x14ac:dyDescent="0.25">
      <c r="A14">
        <v>52</v>
      </c>
      <c r="B14" t="s">
        <v>35</v>
      </c>
      <c r="C14" t="str">
        <f>VLOOKUP(A14,[3]Sheet1!$D$3:$F$249,3,FALSE)</f>
        <v>BRB</v>
      </c>
      <c r="D14" t="str">
        <f>VLOOKUP(C14,[3]Sheet1!$F$3:$G$249,2,FALSE)</f>
        <v>LAC</v>
      </c>
      <c r="E14" s="10">
        <f>VLOOKUP($C14,[5]ForGOALS!$C$3:$O$175,9,FALSE)*VLOOKUP($C14,[5]ForGOALS!$C$3:$U$175,19,FALSE)</f>
        <v>2028.8952836657122</v>
      </c>
      <c r="F14" s="10">
        <f>VLOOKUP($C14,[5]ForGOALS!$C$3:$O$175,10,FALSE)*VLOOKUP($C14,[5]ForGOALS!$C$3:$U$175,19,FALSE)</f>
        <v>2416.1303818616539</v>
      </c>
      <c r="G14" s="10">
        <f>VLOOKUP($C14,[5]ForGOALS!$C$3:$O$175,13,FALSE)*VLOOKUP($C14,[5]ForGOALS!$C$3:$U$175,19,FALSE)</f>
        <v>252.72656489231468</v>
      </c>
      <c r="H14" s="10">
        <f>VLOOKUP($C14,[5]ForGOALS!$C$3:$O$175,11,FALSE)*VLOOKUP($C14,[5]ForGOALS!$C$3:$U$175,19,FALSE)</f>
        <v>77.931247568682736</v>
      </c>
      <c r="I14" s="11">
        <f>_xlfn.IFNA(Q14,VLOOKUP(D14,'[6]Most recent'!$A$170:$E$176,2,FALSE))</f>
        <v>51.980000000000004</v>
      </c>
      <c r="J14" s="11">
        <f>_xlfn.IFNA(R14,VLOOKUP(D14,'[6]Most recent'!$A$170:$E$176,3,FALSE))</f>
        <v>50.130769230769225</v>
      </c>
      <c r="K14" s="11">
        <f>_xlfn.IFNA(S14,VLOOKUP(D14,'[6]Most recent'!$A$170:$E$176,5,FALSE))</f>
        <v>41.722580645161287</v>
      </c>
      <c r="L14" s="11">
        <f>_xlfn.IFNA(T14,VLOOKUP(D14,'[6]Most recent'!$A$170:$E$176,4,FALSE))</f>
        <v>62.585714285714289</v>
      </c>
      <c r="M14" t="str">
        <f t="shared" si="0"/>
        <v>Regional average</v>
      </c>
      <c r="N14" t="str">
        <f t="shared" si="0"/>
        <v>Regional average</v>
      </c>
      <c r="O14" t="str">
        <f t="shared" si="0"/>
        <v>Regional average</v>
      </c>
      <c r="P14" t="str">
        <f t="shared" si="0"/>
        <v>Regional average</v>
      </c>
      <c r="Q14" t="e">
        <f>VLOOKUP(C14,'[6]Most recent'!$E$87:$H$141,4,FALSE)</f>
        <v>#N/A</v>
      </c>
      <c r="R14" t="e">
        <f>VLOOKUP(C14,'[6]Most recent'!$E$2:$H$55,4,FALSE)</f>
        <v>#N/A</v>
      </c>
      <c r="S14" t="e">
        <f>VLOOKUP(C14,'[6]Most recent'!$E$56:$H$86,4,FALSE)</f>
        <v>#N/A</v>
      </c>
      <c r="T14" t="e">
        <f>VLOOKUP(C14,'[6]Most recent'!$E$142:$H$167,4,FALSE)</f>
        <v>#N/A</v>
      </c>
      <c r="U14">
        <f>VLOOKUP(C14,'[7]Key populations'!$C$31:$D$203,2,FALSE)</f>
        <v>0.97709756275836301</v>
      </c>
    </row>
    <row r="15" spans="1:21" x14ac:dyDescent="0.25">
      <c r="A15">
        <v>112</v>
      </c>
      <c r="B15" t="s">
        <v>36</v>
      </c>
      <c r="C15" t="str">
        <f>VLOOKUP(A15,[3]Sheet1!$D$3:$F$249,3,FALSE)</f>
        <v>BLR</v>
      </c>
      <c r="D15" t="str">
        <f>VLOOKUP(C15,[3]Sheet1!$F$3:$G$249,2,FALSE)</f>
        <v>EECA</v>
      </c>
      <c r="E15" s="10">
        <f>VLOOKUP($C15,[5]ForGOALS!$C$3:$O$175,9,FALSE)*VLOOKUP($C15,[5]ForGOALS!$C$3:$U$175,19,FALSE)</f>
        <v>17284.898592713387</v>
      </c>
      <c r="F15" s="10">
        <f>VLOOKUP($C15,[5]ForGOALS!$C$3:$O$175,10,FALSE)*VLOOKUP($C15,[5]ForGOALS!$C$3:$U$175,19,FALSE)</f>
        <v>28368.740218081482</v>
      </c>
      <c r="G15" s="10">
        <f>VLOOKUP($C15,[5]ForGOALS!$C$3:$O$175,13,FALSE)*VLOOKUP($C15,[5]ForGOALS!$C$3:$U$175,19,FALSE)</f>
        <v>74562.544341867324</v>
      </c>
      <c r="H15" s="10">
        <f>VLOOKUP($C15,[5]ForGOALS!$C$3:$O$175,11,FALSE)*VLOOKUP($C15,[5]ForGOALS!$C$3:$U$175,19,FALSE)</f>
        <v>3576.3856836260111</v>
      </c>
      <c r="I15" s="11">
        <f>_xlfn.IFNA(Q15,VLOOKUP(D15,'[6]Most recent'!$A$170:$E$176,2,FALSE))</f>
        <v>70.400000000000006</v>
      </c>
      <c r="J15" s="11">
        <f>_xlfn.IFNA(R15,VLOOKUP(D15,'[6]Most recent'!$A$170:$E$176,3,FALSE))</f>
        <v>28.8</v>
      </c>
      <c r="K15" s="11">
        <f>_xlfn.IFNA(S15,VLOOKUP(D15,'[6]Most recent'!$A$170:$E$176,5,FALSE))</f>
        <v>71.7</v>
      </c>
      <c r="L15" s="11">
        <f>_xlfn.IFNA(T15,VLOOKUP(D15,'[6]Most recent'!$A$170:$E$176,4,FALSE))</f>
        <v>25.5</v>
      </c>
      <c r="M15" t="str">
        <f t="shared" si="0"/>
        <v>KP Atlas</v>
      </c>
      <c r="N15" t="str">
        <f t="shared" si="0"/>
        <v>KP Atlas</v>
      </c>
      <c r="O15" t="str">
        <f t="shared" si="0"/>
        <v>KP Atlas</v>
      </c>
      <c r="P15" t="str">
        <f t="shared" si="0"/>
        <v>KP Atlas</v>
      </c>
      <c r="Q15">
        <f>VLOOKUP(C15,'[6]Most recent'!$E$87:$H$141,4,FALSE)</f>
        <v>70.400000000000006</v>
      </c>
      <c r="R15">
        <f>VLOOKUP(C15,'[6]Most recent'!$E$2:$H$55,4,FALSE)</f>
        <v>28.8</v>
      </c>
      <c r="S15">
        <f>VLOOKUP(C15,'[6]Most recent'!$E$56:$H$86,4,FALSE)</f>
        <v>71.7</v>
      </c>
      <c r="T15">
        <f>VLOOKUP(C15,'[6]Most recent'!$E$142:$H$167,4,FALSE)</f>
        <v>25.5</v>
      </c>
      <c r="U15">
        <f>VLOOKUP(C15,'[7]Key populations'!$C$31:$D$203,2,FALSE)</f>
        <v>0.96341591492941148</v>
      </c>
    </row>
    <row r="16" spans="1:21" x14ac:dyDescent="0.25">
      <c r="A16">
        <v>56</v>
      </c>
      <c r="B16" t="s">
        <v>37</v>
      </c>
      <c r="C16" t="str">
        <f>VLOOKUP(A16,[3]Sheet1!$D$3:$F$249,3,FALSE)</f>
        <v>BEL</v>
      </c>
      <c r="D16" t="str">
        <f>VLOOKUP(C16,[3]Sheet1!$F$3:$G$249,2,FALSE)</f>
        <v>WCENA</v>
      </c>
      <c r="E16" s="10">
        <f>VLOOKUP($C16,[5]ForGOALS!$C$3:$O$175,9,FALSE)*VLOOKUP($C16,[5]ForGOALS!$C$3:$U$175,19,FALSE)</f>
        <v>17308.2612142</v>
      </c>
      <c r="F16" s="10">
        <f>VLOOKUP($C16,[5]ForGOALS!$C$3:$O$175,10,FALSE)*VLOOKUP($C16,[5]ForGOALS!$C$3:$U$175,19,FALSE)</f>
        <v>104707.48055230983</v>
      </c>
      <c r="G16" s="10">
        <f>VLOOKUP($C16,[5]ForGOALS!$C$3:$O$175,13,FALSE)*VLOOKUP($C16,[5]ForGOALS!$C$3:$U$175,19,FALSE)</f>
        <v>25544.014392387166</v>
      </c>
      <c r="H16" s="10">
        <f>VLOOKUP($C16,[5]ForGOALS!$C$3:$O$175,11,FALSE)*VLOOKUP($C16,[5]ForGOALS!$C$3:$U$175,19,FALSE)</f>
        <v>14569.655885005222</v>
      </c>
      <c r="I16" s="11">
        <f>_xlfn.IFNA(Q16,VLOOKUP(D16,'[6]Most recent'!$A$170:$E$176,2,FALSE))</f>
        <v>45.469090909090916</v>
      </c>
      <c r="J16" s="11">
        <f>_xlfn.IFNA(R16,VLOOKUP(D16,'[6]Most recent'!$A$170:$E$176,3,FALSE))</f>
        <v>27.5</v>
      </c>
      <c r="K16" s="11">
        <f>_xlfn.IFNA(S16,VLOOKUP(D16,'[6]Most recent'!$A$170:$E$176,5,FALSE))</f>
        <v>41.722580645161287</v>
      </c>
      <c r="L16" s="11">
        <f>_xlfn.IFNA(T16,VLOOKUP(D16,'[6]Most recent'!$A$170:$E$176,4,FALSE))</f>
        <v>48.626923076923077</v>
      </c>
      <c r="M16" t="str">
        <f t="shared" si="0"/>
        <v>Regional average</v>
      </c>
      <c r="N16" t="str">
        <f t="shared" si="0"/>
        <v>Regional average</v>
      </c>
      <c r="O16" t="str">
        <f t="shared" si="0"/>
        <v>Regional average</v>
      </c>
      <c r="P16" t="str">
        <f t="shared" si="0"/>
        <v>Regional average</v>
      </c>
      <c r="Q16" t="e">
        <f>VLOOKUP(C16,'[6]Most recent'!$E$87:$H$141,4,FALSE)</f>
        <v>#N/A</v>
      </c>
      <c r="R16" t="e">
        <f>VLOOKUP(C16,'[6]Most recent'!$E$2:$H$55,4,FALSE)</f>
        <v>#N/A</v>
      </c>
      <c r="S16" t="e">
        <f>VLOOKUP(C16,'[6]Most recent'!$E$56:$H$86,4,FALSE)</f>
        <v>#N/A</v>
      </c>
      <c r="T16" t="e">
        <f>VLOOKUP(C16,'[6]Most recent'!$E$142:$H$167,4,FALSE)</f>
        <v>#N/A</v>
      </c>
      <c r="U16">
        <f>VLOOKUP(C16,'[7]Key populations'!$C$31:$D$203,2,FALSE)</f>
        <v>1.0035294013650475</v>
      </c>
    </row>
    <row r="17" spans="1:21" x14ac:dyDescent="0.25">
      <c r="A17">
        <v>84</v>
      </c>
      <c r="B17" t="s">
        <v>38</v>
      </c>
      <c r="C17" t="str">
        <f>VLOOKUP(A17,[3]Sheet1!$D$3:$F$249,3,FALSE)</f>
        <v>BLZ</v>
      </c>
      <c r="D17" t="str">
        <f>VLOOKUP(C17,[3]Sheet1!$F$3:$G$249,2,FALSE)</f>
        <v>LAC</v>
      </c>
      <c r="E17" s="10">
        <f>VLOOKUP($C17,[5]ForGOALS!$C$3:$O$175,9,FALSE)*VLOOKUP($C17,[5]ForGOALS!$C$3:$U$175,19,FALSE)</f>
        <v>3932.0163241794821</v>
      </c>
      <c r="F17" s="10">
        <f>VLOOKUP($C17,[5]ForGOALS!$C$3:$O$175,10,FALSE)*VLOOKUP($C17,[5]ForGOALS!$C$3:$U$175,19,FALSE)</f>
        <v>3794.2086461399999</v>
      </c>
      <c r="G17" s="10">
        <f>VLOOKUP($C17,[5]ForGOALS!$C$3:$O$175,13,FALSE)*VLOOKUP($C17,[5]ForGOALS!$C$3:$U$175,19,FALSE)</f>
        <v>489.78623328207021</v>
      </c>
      <c r="H17" s="10">
        <f>VLOOKUP($C17,[5]ForGOALS!$C$3:$O$175,11,FALSE)*VLOOKUP($C17,[5]ForGOALS!$C$3:$U$175,19,FALSE)</f>
        <v>95.451789840000004</v>
      </c>
      <c r="I17" s="11">
        <f>_xlfn.IFNA(Q17,VLOOKUP(D17,'[6]Most recent'!$A$170:$E$176,2,FALSE))</f>
        <v>51.980000000000004</v>
      </c>
      <c r="J17" s="11">
        <f>_xlfn.IFNA(R17,VLOOKUP(D17,'[6]Most recent'!$A$170:$E$176,3,FALSE))</f>
        <v>50.130769230769225</v>
      </c>
      <c r="K17" s="11">
        <f>_xlfn.IFNA(S17,VLOOKUP(D17,'[6]Most recent'!$A$170:$E$176,5,FALSE))</f>
        <v>41.722580645161287</v>
      </c>
      <c r="L17" s="11">
        <f>_xlfn.IFNA(T17,VLOOKUP(D17,'[6]Most recent'!$A$170:$E$176,4,FALSE))</f>
        <v>62.585714285714289</v>
      </c>
      <c r="M17" t="str">
        <f t="shared" si="0"/>
        <v>Regional average</v>
      </c>
      <c r="N17" t="str">
        <f t="shared" si="0"/>
        <v>Regional average</v>
      </c>
      <c r="O17" t="str">
        <f t="shared" si="0"/>
        <v>Regional average</v>
      </c>
      <c r="P17" t="str">
        <f t="shared" si="0"/>
        <v>Regional average</v>
      </c>
      <c r="Q17" t="e">
        <f>VLOOKUP(C17,'[6]Most recent'!$E$87:$H$141,4,FALSE)</f>
        <v>#N/A</v>
      </c>
      <c r="R17" t="e">
        <f>VLOOKUP(C17,'[6]Most recent'!$E$2:$H$55,4,FALSE)</f>
        <v>#N/A</v>
      </c>
      <c r="S17" t="e">
        <f>VLOOKUP(C17,'[6]Most recent'!$E$56:$H$86,4,FALSE)</f>
        <v>#N/A</v>
      </c>
      <c r="T17" t="e">
        <f>VLOOKUP(C17,'[6]Most recent'!$E$142:$H$167,4,FALSE)</f>
        <v>#N/A</v>
      </c>
      <c r="U17">
        <f>VLOOKUP(C17,'[7]Key populations'!$C$31:$D$203,2,FALSE)</f>
        <v>1.0561583043133902</v>
      </c>
    </row>
    <row r="18" spans="1:21" x14ac:dyDescent="0.25">
      <c r="A18">
        <v>204</v>
      </c>
      <c r="B18" t="s">
        <v>39</v>
      </c>
      <c r="C18" t="str">
        <f>VLOOKUP(A18,[3]Sheet1!$D$3:$F$249,3,FALSE)</f>
        <v>BEN</v>
      </c>
      <c r="D18" t="str">
        <f>VLOOKUP(C18,[3]Sheet1!$F$3:$G$249,2,FALSE)</f>
        <v>WCA</v>
      </c>
      <c r="E18" s="10">
        <f>VLOOKUP($C18,[5]ForGOALS!$C$3:$O$175,9,FALSE)*VLOOKUP($C18,[5]ForGOALS!$C$3:$U$175,19,FALSE)</f>
        <v>39977.570582451357</v>
      </c>
      <c r="F18" s="10">
        <f>VLOOKUP($C18,[5]ForGOALS!$C$3:$O$175,10,FALSE)*VLOOKUP($C18,[5]ForGOALS!$C$3:$U$175,19,FALSE)</f>
        <v>22666.04836575055</v>
      </c>
      <c r="G18" s="10">
        <f>VLOOKUP($C18,[5]ForGOALS!$C$3:$O$175,13,FALSE)*VLOOKUP($C18,[5]ForGOALS!$C$3:$U$175,19,FALSE)</f>
        <v>10405.734305338618</v>
      </c>
      <c r="H18" s="10">
        <f>VLOOKUP($C18,[5]ForGOALS!$C$3:$O$175,11,FALSE)*VLOOKUP($C18,[5]ForGOALS!$C$3:$U$175,19,FALSE)</f>
        <v>2442.5105109130332</v>
      </c>
      <c r="I18" s="11">
        <f>_xlfn.IFNA(Q18,VLOOKUP(D18,'[6]Most recent'!$A$170:$E$176,2,FALSE))</f>
        <v>15.1</v>
      </c>
      <c r="J18" s="11">
        <f>_xlfn.IFNA(R18,VLOOKUP(D18,'[6]Most recent'!$A$170:$E$176,3,FALSE))</f>
        <v>71.3</v>
      </c>
      <c r="K18" s="11">
        <f>_xlfn.IFNA(S18,VLOOKUP(D18,'[6]Most recent'!$A$170:$E$176,5,FALSE))</f>
        <v>26.8</v>
      </c>
      <c r="L18" s="11">
        <f>_xlfn.IFNA(T18,VLOOKUP(D18,'[6]Most recent'!$A$170:$E$176,4,FALSE))</f>
        <v>44.5</v>
      </c>
      <c r="M18" t="str">
        <f t="shared" si="0"/>
        <v>KP Atlas</v>
      </c>
      <c r="N18" t="str">
        <f t="shared" si="0"/>
        <v>KP Atlas</v>
      </c>
      <c r="O18" t="str">
        <f t="shared" si="0"/>
        <v>KP Atlas</v>
      </c>
      <c r="P18" t="str">
        <f t="shared" si="0"/>
        <v>Regional average</v>
      </c>
      <c r="Q18">
        <f>VLOOKUP(C18,'[6]Most recent'!$E$87:$H$141,4,FALSE)</f>
        <v>15.1</v>
      </c>
      <c r="R18">
        <f>VLOOKUP(C18,'[6]Most recent'!$E$2:$H$55,4,FALSE)</f>
        <v>71.3</v>
      </c>
      <c r="S18">
        <f>VLOOKUP(C18,'[6]Most recent'!$E$56:$H$86,4,FALSE)</f>
        <v>26.8</v>
      </c>
      <c r="T18" t="e">
        <f>VLOOKUP(C18,'[6]Most recent'!$E$142:$H$167,4,FALSE)</f>
        <v>#N/A</v>
      </c>
      <c r="U18">
        <f>VLOOKUP(C18,'[7]Key populations'!$C$31:$D$203,2,FALSE)</f>
        <v>1.2002826628876919</v>
      </c>
    </row>
    <row r="19" spans="1:21" x14ac:dyDescent="0.25">
      <c r="A19">
        <v>64</v>
      </c>
      <c r="B19" t="s">
        <v>40</v>
      </c>
      <c r="C19" t="str">
        <f>VLOOKUP(A19,[3]Sheet1!$D$3:$F$249,3,FALSE)</f>
        <v>BTN</v>
      </c>
      <c r="D19" t="str">
        <f>VLOOKUP(C19,[3]Sheet1!$F$3:$G$249,2,FALSE)</f>
        <v>AP</v>
      </c>
      <c r="E19" s="10">
        <f>VLOOKUP($C19,[5]ForGOALS!$C$3:$O$175,9,FALSE)*VLOOKUP($C19,[5]ForGOALS!$C$3:$U$175,19,FALSE)</f>
        <v>633.37106521460089</v>
      </c>
      <c r="F19" s="10">
        <f>VLOOKUP($C19,[5]ForGOALS!$C$3:$O$175,10,FALSE)*VLOOKUP($C19,[5]ForGOALS!$C$3:$U$175,19,FALSE)</f>
        <v>5562.8858810542715</v>
      </c>
      <c r="G19" s="10">
        <f>VLOOKUP($C19,[5]ForGOALS!$C$3:$O$175,13,FALSE)*VLOOKUP($C19,[5]ForGOALS!$C$3:$U$175,19,FALSE)</f>
        <v>1088.3666421546877</v>
      </c>
      <c r="H19" s="10">
        <f>VLOOKUP($C19,[5]ForGOALS!$C$3:$O$175,11,FALSE)*VLOOKUP($C19,[5]ForGOALS!$C$3:$U$175,19,FALSE)</f>
        <v>947.01327389527023</v>
      </c>
      <c r="I19" s="11">
        <f>_xlfn.IFNA(Q19,VLOOKUP(D19,'[6]Most recent'!$A$170:$E$176,2,FALSE))</f>
        <v>40.778571428571418</v>
      </c>
      <c r="J19" s="11">
        <f>_xlfn.IFNA(R19,VLOOKUP(D19,'[6]Most recent'!$A$170:$E$176,3,FALSE))</f>
        <v>27.985714285714288</v>
      </c>
      <c r="K19" s="11">
        <f>_xlfn.IFNA(S19,VLOOKUP(D19,'[6]Most recent'!$A$170:$E$176,5,FALSE))</f>
        <v>35.824999999999996</v>
      </c>
      <c r="L19" s="11">
        <f>_xlfn.IFNA(T19,VLOOKUP(D19,'[6]Most recent'!$A$170:$E$176,4,FALSE))</f>
        <v>44.362500000000004</v>
      </c>
      <c r="M19" t="str">
        <f t="shared" si="0"/>
        <v>Regional average</v>
      </c>
      <c r="N19" t="str">
        <f t="shared" si="0"/>
        <v>Regional average</v>
      </c>
      <c r="O19" t="str">
        <f t="shared" si="0"/>
        <v>Regional average</v>
      </c>
      <c r="P19" t="str">
        <f t="shared" si="0"/>
        <v>Regional average</v>
      </c>
      <c r="Q19" t="e">
        <f>VLOOKUP(C19,'[6]Most recent'!$E$87:$H$141,4,FALSE)</f>
        <v>#N/A</v>
      </c>
      <c r="R19" t="e">
        <f>VLOOKUP(C19,'[6]Most recent'!$E$2:$H$55,4,FALSE)</f>
        <v>#N/A</v>
      </c>
      <c r="S19" t="e">
        <f>VLOOKUP(C19,'[6]Most recent'!$E$56:$H$86,4,FALSE)</f>
        <v>#N/A</v>
      </c>
      <c r="T19" t="e">
        <f>VLOOKUP(C19,'[6]Most recent'!$E$142:$H$167,4,FALSE)</f>
        <v>#N/A</v>
      </c>
      <c r="U19">
        <f>VLOOKUP(C19,'[7]Key populations'!$C$31:$D$203,2,FALSE)</f>
        <v>1.0231522486420197</v>
      </c>
    </row>
    <row r="20" spans="1:21" x14ac:dyDescent="0.25">
      <c r="A20">
        <v>68</v>
      </c>
      <c r="B20" t="s">
        <v>41</v>
      </c>
      <c r="C20" t="str">
        <f>VLOOKUP(A20,[3]Sheet1!$D$3:$F$249,3,FALSE)</f>
        <v>BOL</v>
      </c>
      <c r="D20" t="str">
        <f>VLOOKUP(C20,[3]Sheet1!$F$3:$G$249,2,FALSE)</f>
        <v>LAC</v>
      </c>
      <c r="E20" s="10">
        <f>VLOOKUP($C20,[5]ForGOALS!$C$3:$O$175,9,FALSE)*VLOOKUP($C20,[5]ForGOALS!$C$3:$U$175,19,FALSE)</f>
        <v>41256.57414129447</v>
      </c>
      <c r="F20" s="10">
        <f>VLOOKUP($C20,[5]ForGOALS!$C$3:$O$175,10,FALSE)*VLOOKUP($C20,[5]ForGOALS!$C$3:$U$175,19,FALSE)</f>
        <v>117666.68258379026</v>
      </c>
      <c r="G20" s="10">
        <f>VLOOKUP($C20,[5]ForGOALS!$C$3:$O$175,13,FALSE)*VLOOKUP($C20,[5]ForGOALS!$C$3:$U$175,19,FALSE)</f>
        <v>13784.427536829427</v>
      </c>
      <c r="H20" s="10">
        <f>VLOOKUP($C20,[5]ForGOALS!$C$3:$O$175,11,FALSE)*VLOOKUP($C20,[5]ForGOALS!$C$3:$U$175,19,FALSE)</f>
        <v>11048.000434821806</v>
      </c>
      <c r="I20" s="11">
        <f>_xlfn.IFNA(Q20,VLOOKUP(D20,'[6]Most recent'!$A$170:$E$176,2,FALSE))</f>
        <v>51.980000000000004</v>
      </c>
      <c r="J20" s="11">
        <f>_xlfn.IFNA(R20,VLOOKUP(D20,'[6]Most recent'!$A$170:$E$176,3,FALSE))</f>
        <v>33.9</v>
      </c>
      <c r="K20" s="11">
        <f>_xlfn.IFNA(S20,VLOOKUP(D20,'[6]Most recent'!$A$170:$E$176,5,FALSE))</f>
        <v>41.722580645161287</v>
      </c>
      <c r="L20" s="11">
        <f>_xlfn.IFNA(T20,VLOOKUP(D20,'[6]Most recent'!$A$170:$E$176,4,FALSE))</f>
        <v>55.3</v>
      </c>
      <c r="M20" t="str">
        <f t="shared" si="0"/>
        <v>Regional average</v>
      </c>
      <c r="N20" t="str">
        <f t="shared" si="0"/>
        <v>KP Atlas</v>
      </c>
      <c r="O20" t="str">
        <f t="shared" si="0"/>
        <v>Regional average</v>
      </c>
      <c r="P20" t="str">
        <f t="shared" si="0"/>
        <v>KP Atlas</v>
      </c>
      <c r="Q20" t="e">
        <f>VLOOKUP(C20,'[6]Most recent'!$E$87:$H$141,4,FALSE)</f>
        <v>#N/A</v>
      </c>
      <c r="R20">
        <f>VLOOKUP(C20,'[6]Most recent'!$E$2:$H$55,4,FALSE)</f>
        <v>33.9</v>
      </c>
      <c r="S20" t="e">
        <f>VLOOKUP(C20,'[6]Most recent'!$E$56:$H$86,4,FALSE)</f>
        <v>#N/A</v>
      </c>
      <c r="T20">
        <f>VLOOKUP(C20,'[6]Most recent'!$E$142:$H$167,4,FALSE)</f>
        <v>55.3</v>
      </c>
      <c r="U20">
        <f>VLOOKUP(C20,'[7]Key populations'!$C$31:$D$203,2,FALSE)</f>
        <v>1.0820602534481072</v>
      </c>
    </row>
    <row r="21" spans="1:21" x14ac:dyDescent="0.25">
      <c r="A21">
        <v>70</v>
      </c>
      <c r="B21" t="s">
        <v>42</v>
      </c>
      <c r="C21" t="str">
        <f>VLOOKUP(A21,[3]Sheet1!$D$3:$F$249,3,FALSE)</f>
        <v>BIH</v>
      </c>
      <c r="D21" t="str">
        <f>VLOOKUP(C21,[3]Sheet1!$F$3:$G$249,2,FALSE)</f>
        <v>EECA</v>
      </c>
      <c r="E21" s="10">
        <f>VLOOKUP($C21,[5]ForGOALS!$C$3:$O$175,9,FALSE)*VLOOKUP($C21,[5]ForGOALS!$C$3:$U$175,19,FALSE)</f>
        <v>2988.0994022041104</v>
      </c>
      <c r="F21" s="10">
        <f>VLOOKUP($C21,[5]ForGOALS!$C$3:$O$175,10,FALSE)*VLOOKUP($C21,[5]ForGOALS!$C$3:$U$175,19,FALSE)</f>
        <v>5154.4714688020904</v>
      </c>
      <c r="G21" s="10">
        <f>VLOOKUP($C21,[5]ForGOALS!$C$3:$O$175,13,FALSE)*VLOOKUP($C21,[5]ForGOALS!$C$3:$U$175,19,FALSE)</f>
        <v>9337.8106318878472</v>
      </c>
      <c r="H21" s="10">
        <f>VLOOKUP($C21,[5]ForGOALS!$C$3:$O$175,11,FALSE)*VLOOKUP($C21,[5]ForGOALS!$C$3:$U$175,19,FALSE)</f>
        <v>1059.8979074159554</v>
      </c>
      <c r="I21" s="11">
        <f>_xlfn.IFNA(Q21,VLOOKUP(D21,'[6]Most recent'!$A$170:$E$176,2,FALSE))</f>
        <v>58.781818181818196</v>
      </c>
      <c r="J21" s="11">
        <f>_xlfn.IFNA(R21,VLOOKUP(D21,'[6]Most recent'!$A$170:$E$176,3,FALSE))</f>
        <v>38.288888888888884</v>
      </c>
      <c r="K21" s="11">
        <f>_xlfn.IFNA(S21,VLOOKUP(D21,'[6]Most recent'!$A$170:$E$176,5,FALSE))</f>
        <v>56.366666666666667</v>
      </c>
      <c r="L21" s="11">
        <f>_xlfn.IFNA(T21,VLOOKUP(D21,'[6]Most recent'!$A$170:$E$176,4,FALSE))</f>
        <v>52.86</v>
      </c>
      <c r="M21" t="str">
        <f t="shared" si="0"/>
        <v>Regional average</v>
      </c>
      <c r="N21" t="str">
        <f t="shared" si="0"/>
        <v>Regional average</v>
      </c>
      <c r="O21" t="str">
        <f t="shared" si="0"/>
        <v>Regional average</v>
      </c>
      <c r="P21" t="str">
        <f t="shared" si="0"/>
        <v>Regional average</v>
      </c>
      <c r="Q21" t="e">
        <f>VLOOKUP(C21,'[6]Most recent'!$E$87:$H$141,4,FALSE)</f>
        <v>#N/A</v>
      </c>
      <c r="R21" t="e">
        <f>VLOOKUP(C21,'[6]Most recent'!$E$2:$H$55,4,FALSE)</f>
        <v>#N/A</v>
      </c>
      <c r="S21" t="e">
        <f>VLOOKUP(C21,'[6]Most recent'!$E$56:$H$86,4,FALSE)</f>
        <v>#N/A</v>
      </c>
      <c r="T21" t="e">
        <f>VLOOKUP(C21,'[6]Most recent'!$E$142:$H$167,4,FALSE)</f>
        <v>#N/A</v>
      </c>
      <c r="U21">
        <f>VLOOKUP(C21,'[7]Key populations'!$C$31:$D$203,2,FALSE)</f>
        <v>0.88098653615711975</v>
      </c>
    </row>
    <row r="22" spans="1:21" x14ac:dyDescent="0.25">
      <c r="A22">
        <v>72</v>
      </c>
      <c r="B22" t="s">
        <v>6</v>
      </c>
      <c r="C22" t="str">
        <f>VLOOKUP(A22,[3]Sheet1!$D$3:$F$249,3,FALSE)</f>
        <v>BWA</v>
      </c>
      <c r="D22" t="str">
        <f>VLOOKUP(C22,[3]Sheet1!$F$3:$G$249,2,FALSE)</f>
        <v>ESA</v>
      </c>
      <c r="E22" s="10">
        <f>VLOOKUP($C22,[5]ForGOALS!$C$3:$O$175,9,FALSE)*VLOOKUP($C22,[5]ForGOALS!$C$3:$U$175,19,FALSE)</f>
        <v>14351.482434257579</v>
      </c>
      <c r="F22" s="10">
        <f>VLOOKUP($C22,[5]ForGOALS!$C$3:$O$175,10,FALSE)*VLOOKUP($C22,[5]ForGOALS!$C$3:$U$175,19,FALSE)</f>
        <v>6301.9618818961799</v>
      </c>
      <c r="G22" s="10">
        <f>VLOOKUP($C22,[5]ForGOALS!$C$3:$O$175,13,FALSE)*VLOOKUP($C22,[5]ForGOALS!$C$3:$U$175,19,FALSE)</f>
        <v>2104.6162886639581</v>
      </c>
      <c r="H22" s="10">
        <f>VLOOKUP($C22,[5]ForGOALS!$C$3:$O$175,11,FALSE)*VLOOKUP($C22,[5]ForGOALS!$C$3:$U$175,19,FALSE)</f>
        <v>798.62042828845244</v>
      </c>
      <c r="I22" s="11">
        <f>_xlfn.IFNA(Q22,VLOOKUP(D22,'[6]Most recent'!$A$170:$E$176,2,FALSE))</f>
        <v>36.839999999999996</v>
      </c>
      <c r="J22" s="11">
        <f>_xlfn.IFNA(R22,VLOOKUP(D22,'[6]Most recent'!$A$170:$E$176,3,FALSE))</f>
        <v>33.93333333333333</v>
      </c>
      <c r="K22" s="11">
        <f>_xlfn.IFNA(S22,VLOOKUP(D22,'[6]Most recent'!$A$170:$E$176,5,FALSE))</f>
        <v>54.674999999999997</v>
      </c>
      <c r="L22" s="11">
        <f>_xlfn.IFNA(T22,VLOOKUP(D22,'[6]Most recent'!$A$170:$E$176,4,FALSE))</f>
        <v>27.9</v>
      </c>
      <c r="M22" t="str">
        <f t="shared" si="0"/>
        <v>Regional average</v>
      </c>
      <c r="N22" t="str">
        <f t="shared" si="0"/>
        <v>Regional average</v>
      </c>
      <c r="O22" t="str">
        <f t="shared" si="0"/>
        <v>Regional average</v>
      </c>
      <c r="P22" t="str">
        <f t="shared" si="0"/>
        <v>Regional average</v>
      </c>
      <c r="Q22" t="e">
        <f>VLOOKUP(C22,'[6]Most recent'!$E$87:$H$141,4,FALSE)</f>
        <v>#N/A</v>
      </c>
      <c r="R22" t="e">
        <f>VLOOKUP(C22,'[6]Most recent'!$E$2:$H$55,4,FALSE)</f>
        <v>#N/A</v>
      </c>
      <c r="S22" t="e">
        <f>VLOOKUP(C22,'[6]Most recent'!$E$56:$H$86,4,FALSE)</f>
        <v>#N/A</v>
      </c>
      <c r="T22" t="e">
        <f>VLOOKUP(C22,'[6]Most recent'!$E$142:$H$167,4,FALSE)</f>
        <v>#N/A</v>
      </c>
      <c r="U22">
        <f>VLOOKUP(C22,'[7]Key populations'!$C$31:$D$203,2,FALSE)</f>
        <v>1.0721037027574405</v>
      </c>
    </row>
    <row r="23" spans="1:21" x14ac:dyDescent="0.25">
      <c r="A23">
        <v>76</v>
      </c>
      <c r="B23" t="s">
        <v>43</v>
      </c>
      <c r="C23" t="str">
        <f>VLOOKUP(A23,[3]Sheet1!$D$3:$F$249,3,FALSE)</f>
        <v>BRA</v>
      </c>
      <c r="D23" t="str">
        <f>VLOOKUP(C23,[3]Sheet1!$F$3:$G$249,2,FALSE)</f>
        <v>LAC</v>
      </c>
      <c r="E23" s="10">
        <f>VLOOKUP($C23,[5]ForGOALS!$C$3:$O$175,9,FALSE)*VLOOKUP($C23,[5]ForGOALS!$C$3:$U$175,19,FALSE)</f>
        <v>1376769.7904842538</v>
      </c>
      <c r="F23" s="10">
        <f>VLOOKUP($C23,[5]ForGOALS!$C$3:$O$175,10,FALSE)*VLOOKUP($C23,[5]ForGOALS!$C$3:$U$175,19,FALSE)</f>
        <v>2001662.5817422231</v>
      </c>
      <c r="G23" s="10">
        <f>VLOOKUP($C23,[5]ForGOALS!$C$3:$O$175,13,FALSE)*VLOOKUP($C23,[5]ForGOALS!$C$3:$U$175,19,FALSE)</f>
        <v>223229.46178570556</v>
      </c>
      <c r="H23" s="10">
        <f>VLOOKUP($C23,[5]ForGOALS!$C$3:$O$175,11,FALSE)*VLOOKUP($C23,[5]ForGOALS!$C$3:$U$175,19,FALSE)</f>
        <v>178914.87943798755</v>
      </c>
      <c r="I23" s="11">
        <f>_xlfn.IFNA(Q23,VLOOKUP(D23,'[6]Most recent'!$A$170:$E$176,2,FALSE))</f>
        <v>22.4</v>
      </c>
      <c r="J23" s="11">
        <f>_xlfn.IFNA(R23,VLOOKUP(D23,'[6]Most recent'!$A$170:$E$176,3,FALSE))</f>
        <v>29.8</v>
      </c>
      <c r="K23" s="11">
        <f>_xlfn.IFNA(S23,VLOOKUP(D23,'[6]Most recent'!$A$170:$E$176,5,FALSE))</f>
        <v>41.722580645161287</v>
      </c>
      <c r="L23" s="11">
        <f>_xlfn.IFNA(T23,VLOOKUP(D23,'[6]Most recent'!$A$170:$E$176,4,FALSE))</f>
        <v>59.3</v>
      </c>
      <c r="M23" t="str">
        <f t="shared" si="0"/>
        <v>KP Atlas</v>
      </c>
      <c r="N23" t="str">
        <f t="shared" si="0"/>
        <v>KP Atlas</v>
      </c>
      <c r="O23" t="str">
        <f t="shared" si="0"/>
        <v>Regional average</v>
      </c>
      <c r="P23" t="str">
        <f t="shared" si="0"/>
        <v>KP Atlas</v>
      </c>
      <c r="Q23">
        <f>VLOOKUP(C23,'[6]Most recent'!$E$87:$H$141,4,FALSE)</f>
        <v>22.4</v>
      </c>
      <c r="R23">
        <f>VLOOKUP(C23,'[6]Most recent'!$E$2:$H$55,4,FALSE)</f>
        <v>29.8</v>
      </c>
      <c r="S23" t="e">
        <f>VLOOKUP(C23,'[6]Most recent'!$E$56:$H$86,4,FALSE)</f>
        <v>#N/A</v>
      </c>
      <c r="T23">
        <f>VLOOKUP(C23,'[6]Most recent'!$E$142:$H$167,4,FALSE)</f>
        <v>59.3</v>
      </c>
      <c r="U23">
        <f>VLOOKUP(C23,'[7]Key populations'!$C$31:$D$203,2,FALSE)</f>
        <v>0.98604188475398058</v>
      </c>
    </row>
    <row r="24" spans="1:21" x14ac:dyDescent="0.25">
      <c r="A24">
        <v>96</v>
      </c>
      <c r="B24" t="s">
        <v>44</v>
      </c>
      <c r="C24" t="str">
        <f>VLOOKUP(A24,[3]Sheet1!$D$3:$F$249,3,FALSE)</f>
        <v>BRN</v>
      </c>
      <c r="D24" t="str">
        <f>VLOOKUP(C24,[3]Sheet1!$F$3:$G$249,2,FALSE)</f>
        <v>AP</v>
      </c>
      <c r="E24" s="10">
        <f>VLOOKUP($C24,[5]ForGOALS!$C$3:$O$175,9,FALSE)*VLOOKUP($C24,[5]ForGOALS!$C$3:$U$175,19,FALSE)</f>
        <v>759.88277239271144</v>
      </c>
      <c r="F24" s="10">
        <f>VLOOKUP($C24,[5]ForGOALS!$C$3:$O$175,10,FALSE)*VLOOKUP($C24,[5]ForGOALS!$C$3:$U$175,19,FALSE)</f>
        <v>2882.2491927467877</v>
      </c>
      <c r="G24" s="10">
        <f>VLOOKUP($C24,[5]ForGOALS!$C$3:$O$175,13,FALSE)*VLOOKUP($C24,[5]ForGOALS!$C$3:$U$175,19,FALSE)</f>
        <v>563.90584722337871</v>
      </c>
      <c r="H24" s="10">
        <f>VLOOKUP($C24,[5]ForGOALS!$C$3:$O$175,11,FALSE)*VLOOKUP($C24,[5]ForGOALS!$C$3:$U$175,19,FALSE)</f>
        <v>490.66766828728083</v>
      </c>
      <c r="I24" s="11">
        <f>_xlfn.IFNA(Q24,VLOOKUP(D24,'[6]Most recent'!$A$170:$E$176,2,FALSE))</f>
        <v>40.778571428571418</v>
      </c>
      <c r="J24" s="11">
        <f>_xlfn.IFNA(R24,VLOOKUP(D24,'[6]Most recent'!$A$170:$E$176,3,FALSE))</f>
        <v>27.985714285714288</v>
      </c>
      <c r="K24" s="11">
        <f>_xlfn.IFNA(S24,VLOOKUP(D24,'[6]Most recent'!$A$170:$E$176,5,FALSE))</f>
        <v>35.824999999999996</v>
      </c>
      <c r="L24" s="11">
        <f>_xlfn.IFNA(T24,VLOOKUP(D24,'[6]Most recent'!$A$170:$E$176,4,FALSE))</f>
        <v>44.362500000000004</v>
      </c>
      <c r="M24" t="str">
        <f t="shared" si="0"/>
        <v>Regional average</v>
      </c>
      <c r="N24" t="str">
        <f t="shared" si="0"/>
        <v>Regional average</v>
      </c>
      <c r="O24" t="str">
        <f t="shared" si="0"/>
        <v>Regional average</v>
      </c>
      <c r="P24" t="str">
        <f t="shared" si="0"/>
        <v>Regional average</v>
      </c>
      <c r="Q24" t="e">
        <f>VLOOKUP(C24,'[6]Most recent'!$E$87:$H$141,4,FALSE)</f>
        <v>#N/A</v>
      </c>
      <c r="R24" t="e">
        <f>VLOOKUP(C24,'[6]Most recent'!$E$2:$H$55,4,FALSE)</f>
        <v>#N/A</v>
      </c>
      <c r="S24" t="e">
        <f>VLOOKUP(C24,'[6]Most recent'!$E$56:$H$86,4,FALSE)</f>
        <v>#N/A</v>
      </c>
      <c r="T24" t="e">
        <f>VLOOKUP(C24,'[6]Most recent'!$E$142:$H$167,4,FALSE)</f>
        <v>#N/A</v>
      </c>
      <c r="U24">
        <f>VLOOKUP(C24,'[7]Key populations'!$C$31:$D$203,2,FALSE)</f>
        <v>0.98434206449095452</v>
      </c>
    </row>
    <row r="25" spans="1:21" x14ac:dyDescent="0.25">
      <c r="A25">
        <v>100</v>
      </c>
      <c r="B25" t="s">
        <v>45</v>
      </c>
      <c r="C25" t="str">
        <f>VLOOKUP(A25,[3]Sheet1!$D$3:$F$249,3,FALSE)</f>
        <v>BGR</v>
      </c>
      <c r="D25" t="str">
        <f>VLOOKUP(C25,[3]Sheet1!$F$3:$G$249,2,FALSE)</f>
        <v>WCENA</v>
      </c>
      <c r="E25" s="10">
        <f>VLOOKUP($C25,[5]ForGOALS!$C$3:$O$175,9,FALSE)*VLOOKUP($C25,[5]ForGOALS!$C$3:$U$175,19,FALSE)</f>
        <v>9707.3951445999992</v>
      </c>
      <c r="F25" s="10">
        <f>VLOOKUP($C25,[5]ForGOALS!$C$3:$O$175,10,FALSE)*VLOOKUP($C25,[5]ForGOALS!$C$3:$U$175,19,FALSE)</f>
        <v>58725.534340959028</v>
      </c>
      <c r="G25" s="10">
        <f>VLOOKUP($C25,[5]ForGOALS!$C$3:$O$175,13,FALSE)*VLOOKUP($C25,[5]ForGOALS!$C$3:$U$175,19,FALSE)</f>
        <v>17634.872502268267</v>
      </c>
      <c r="H25" s="10">
        <f>VLOOKUP($C25,[5]ForGOALS!$C$3:$O$175,11,FALSE)*VLOOKUP($C25,[5]ForGOALS!$C$3:$U$175,19,FALSE)</f>
        <v>8171.4393517794879</v>
      </c>
      <c r="I25" s="11">
        <f>_xlfn.IFNA(Q25,VLOOKUP(D25,'[6]Most recent'!$A$170:$E$176,2,FALSE))</f>
        <v>45.469090909090916</v>
      </c>
      <c r="J25" s="11">
        <f>_xlfn.IFNA(R25,VLOOKUP(D25,'[6]Most recent'!$A$170:$E$176,3,FALSE))</f>
        <v>27.5</v>
      </c>
      <c r="K25" s="11">
        <f>_xlfn.IFNA(S25,VLOOKUP(D25,'[6]Most recent'!$A$170:$E$176,5,FALSE))</f>
        <v>41.722580645161287</v>
      </c>
      <c r="L25" s="11">
        <f>_xlfn.IFNA(T25,VLOOKUP(D25,'[6]Most recent'!$A$170:$E$176,4,FALSE))</f>
        <v>48.626923076923077</v>
      </c>
      <c r="M25" t="str">
        <f t="shared" si="0"/>
        <v>Regional average</v>
      </c>
      <c r="N25" t="str">
        <f t="shared" si="0"/>
        <v>Regional average</v>
      </c>
      <c r="O25" t="str">
        <f t="shared" si="0"/>
        <v>Regional average</v>
      </c>
      <c r="P25" t="str">
        <f t="shared" si="0"/>
        <v>Regional average</v>
      </c>
      <c r="Q25" t="e">
        <f>VLOOKUP(C25,'[6]Most recent'!$E$87:$H$141,4,FALSE)</f>
        <v>#N/A</v>
      </c>
      <c r="R25" t="e">
        <f>VLOOKUP(C25,'[6]Most recent'!$E$2:$H$55,4,FALSE)</f>
        <v>#N/A</v>
      </c>
      <c r="S25" t="e">
        <f>VLOOKUP(C25,'[6]Most recent'!$E$56:$H$86,4,FALSE)</f>
        <v>#N/A</v>
      </c>
      <c r="T25" t="e">
        <f>VLOOKUP(C25,'[6]Most recent'!$E$142:$H$167,4,FALSE)</f>
        <v>#N/A</v>
      </c>
      <c r="U25">
        <f>VLOOKUP(C25,'[7]Key populations'!$C$31:$D$203,2,FALSE)</f>
        <v>0.9071330201645047</v>
      </c>
    </row>
    <row r="26" spans="1:21" x14ac:dyDescent="0.25">
      <c r="A26">
        <v>854</v>
      </c>
      <c r="B26" t="s">
        <v>46</v>
      </c>
      <c r="C26" t="str">
        <f>VLOOKUP(A26,[3]Sheet1!$D$3:$F$249,3,FALSE)</f>
        <v>BFA</v>
      </c>
      <c r="D26" t="str">
        <f>VLOOKUP(C26,[3]Sheet1!$F$3:$G$249,2,FALSE)</f>
        <v>WCA</v>
      </c>
      <c r="E26" s="10">
        <f>VLOOKUP($C26,[5]ForGOALS!$C$3:$O$175,9,FALSE)*VLOOKUP($C26,[5]ForGOALS!$C$3:$U$175,19,FALSE)</f>
        <v>40516.630847600936</v>
      </c>
      <c r="F26" s="10">
        <f>VLOOKUP($C26,[5]ForGOALS!$C$3:$O$175,10,FALSE)*VLOOKUP($C26,[5]ForGOALS!$C$3:$U$175,19,FALSE)</f>
        <v>31661.361047604409</v>
      </c>
      <c r="G26" s="10">
        <f>VLOOKUP($C26,[5]ForGOALS!$C$3:$O$175,13,FALSE)*VLOOKUP($C26,[5]ForGOALS!$C$3:$U$175,19,FALSE)</f>
        <v>16017.885217354535</v>
      </c>
      <c r="H26" s="10">
        <f>VLOOKUP($C26,[5]ForGOALS!$C$3:$O$175,11,FALSE)*VLOOKUP($C26,[5]ForGOALS!$C$3:$U$175,19,FALSE)</f>
        <v>3200.4289527492051</v>
      </c>
      <c r="I26" s="11">
        <f>_xlfn.IFNA(Q26,VLOOKUP(D26,'[6]Most recent'!$A$170:$E$176,2,FALSE))</f>
        <v>18.2</v>
      </c>
      <c r="J26" s="11">
        <f>_xlfn.IFNA(R26,VLOOKUP(D26,'[6]Most recent'!$A$170:$E$176,3,FALSE))</f>
        <v>36.299999999999997</v>
      </c>
      <c r="K26" s="11">
        <f>_xlfn.IFNA(S26,VLOOKUP(D26,'[6]Most recent'!$A$170:$E$176,5,FALSE))</f>
        <v>19.125</v>
      </c>
      <c r="L26" s="11">
        <f>_xlfn.IFNA(T26,VLOOKUP(D26,'[6]Most recent'!$A$170:$E$176,4,FALSE))</f>
        <v>44.5</v>
      </c>
      <c r="M26" t="str">
        <f t="shared" si="0"/>
        <v>KP Atlas</v>
      </c>
      <c r="N26" t="str">
        <f t="shared" si="0"/>
        <v>KP Atlas</v>
      </c>
      <c r="O26" t="str">
        <f t="shared" si="0"/>
        <v>Regional average</v>
      </c>
      <c r="P26" t="str">
        <f t="shared" si="0"/>
        <v>Regional average</v>
      </c>
      <c r="Q26">
        <f>VLOOKUP(C26,'[6]Most recent'!$E$87:$H$141,4,FALSE)</f>
        <v>18.2</v>
      </c>
      <c r="R26">
        <f>VLOOKUP(C26,'[6]Most recent'!$E$2:$H$55,4,FALSE)</f>
        <v>36.299999999999997</v>
      </c>
      <c r="S26" t="e">
        <f>VLOOKUP(C26,'[6]Most recent'!$E$56:$H$86,4,FALSE)</f>
        <v>#N/A</v>
      </c>
      <c r="T26" t="e">
        <f>VLOOKUP(C26,'[6]Most recent'!$E$142:$H$167,4,FALSE)</f>
        <v>#N/A</v>
      </c>
      <c r="U26">
        <f>VLOOKUP(C26,'[7]Key populations'!$C$31:$D$203,2,FALSE)</f>
        <v>1.1993021429065474</v>
      </c>
    </row>
    <row r="27" spans="1:21" x14ac:dyDescent="0.25">
      <c r="A27">
        <v>108</v>
      </c>
      <c r="B27" t="s">
        <v>47</v>
      </c>
      <c r="C27" t="str">
        <f>VLOOKUP(A27,[3]Sheet1!$D$3:$F$249,3,FALSE)</f>
        <v>BDI</v>
      </c>
      <c r="D27" t="str">
        <f>VLOOKUP(C27,[3]Sheet1!$F$3:$G$249,2,FALSE)</f>
        <v>WCA</v>
      </c>
      <c r="E27" s="10">
        <f>VLOOKUP($C27,[5]ForGOALS!$C$3:$O$175,9,FALSE)*VLOOKUP($C27,[5]ForGOALS!$C$3:$U$175,19,FALSE)</f>
        <v>40948.441817815452</v>
      </c>
      <c r="F27" s="10">
        <f>VLOOKUP($C27,[5]ForGOALS!$C$3:$O$175,10,FALSE)*VLOOKUP($C27,[5]ForGOALS!$C$3:$U$175,19,FALSE)</f>
        <v>21595.004984260897</v>
      </c>
      <c r="G27" s="10">
        <f>VLOOKUP($C27,[5]ForGOALS!$C$3:$O$175,13,FALSE)*VLOOKUP($C27,[5]ForGOALS!$C$3:$U$175,19,FALSE)</f>
        <v>8003.354966949858</v>
      </c>
      <c r="H27" s="10">
        <f>VLOOKUP($C27,[5]ForGOALS!$C$3:$O$175,11,FALSE)*VLOOKUP($C27,[5]ForGOALS!$C$3:$U$175,19,FALSE)</f>
        <v>2641.5486232604976</v>
      </c>
      <c r="I27" s="11">
        <f>_xlfn.IFNA(Q27,VLOOKUP(D27,'[6]Most recent'!$A$170:$E$176,2,FALSE))</f>
        <v>40.600000000000009</v>
      </c>
      <c r="J27" s="11">
        <f>_xlfn.IFNA(R27,VLOOKUP(D27,'[6]Most recent'!$A$170:$E$176,3,FALSE))</f>
        <v>48.33</v>
      </c>
      <c r="K27" s="11">
        <f>_xlfn.IFNA(S27,VLOOKUP(D27,'[6]Most recent'!$A$170:$E$176,5,FALSE))</f>
        <v>19.125</v>
      </c>
      <c r="L27" s="11">
        <f>_xlfn.IFNA(T27,VLOOKUP(D27,'[6]Most recent'!$A$170:$E$176,4,FALSE))</f>
        <v>44.5</v>
      </c>
      <c r="M27" t="str">
        <f t="shared" si="0"/>
        <v>Regional average</v>
      </c>
      <c r="N27" t="str">
        <f t="shared" si="0"/>
        <v>Regional average</v>
      </c>
      <c r="O27" t="str">
        <f t="shared" si="0"/>
        <v>Regional average</v>
      </c>
      <c r="P27" t="str">
        <f t="shared" si="0"/>
        <v>Regional average</v>
      </c>
      <c r="Q27" t="e">
        <f>VLOOKUP(C27,'[6]Most recent'!$E$87:$H$141,4,FALSE)</f>
        <v>#N/A</v>
      </c>
      <c r="R27" t="e">
        <f>VLOOKUP(C27,'[6]Most recent'!$E$2:$H$55,4,FALSE)</f>
        <v>#N/A</v>
      </c>
      <c r="S27" t="e">
        <f>VLOOKUP(C27,'[6]Most recent'!$E$56:$H$86,4,FALSE)</f>
        <v>#N/A</v>
      </c>
      <c r="T27" t="e">
        <f>VLOOKUP(C27,'[6]Most recent'!$E$142:$H$167,4,FALSE)</f>
        <v>#N/A</v>
      </c>
      <c r="U27">
        <f>VLOOKUP(C27,'[7]Key populations'!$C$31:$D$203,2,FALSE)</f>
        <v>1.2241907481397039</v>
      </c>
    </row>
    <row r="28" spans="1:21" x14ac:dyDescent="0.25">
      <c r="A28">
        <v>116</v>
      </c>
      <c r="B28" t="s">
        <v>48</v>
      </c>
      <c r="C28" t="str">
        <f>VLOOKUP(A28,[3]Sheet1!$D$3:$F$249,3,FALSE)</f>
        <v>KHM</v>
      </c>
      <c r="D28" t="str">
        <f>VLOOKUP(C28,[3]Sheet1!$F$3:$G$249,2,FALSE)</f>
        <v>AP</v>
      </c>
      <c r="E28" s="10">
        <f>VLOOKUP($C28,[5]ForGOALS!$C$3:$O$175,9,FALSE)*VLOOKUP($C28,[5]ForGOALS!$C$3:$U$175,19,FALSE)</f>
        <v>54958.469219508115</v>
      </c>
      <c r="F28" s="10">
        <f>VLOOKUP($C28,[5]ForGOALS!$C$3:$O$175,10,FALSE)*VLOOKUP($C28,[5]ForGOALS!$C$3:$U$175,19,FALSE)</f>
        <v>97515.243292690604</v>
      </c>
      <c r="G28" s="10">
        <f>VLOOKUP($C28,[5]ForGOALS!$C$3:$O$175,13,FALSE)*VLOOKUP($C28,[5]ForGOALS!$C$3:$U$175,19,FALSE)</f>
        <v>3517.143521126588</v>
      </c>
      <c r="H28" s="10">
        <f>VLOOKUP($C28,[5]ForGOALS!$C$3:$O$175,11,FALSE)*VLOOKUP($C28,[5]ForGOALS!$C$3:$U$175,19,FALSE)</f>
        <v>16248.217374725062</v>
      </c>
      <c r="I28" s="11">
        <f>_xlfn.IFNA(Q28,VLOOKUP(D28,'[6]Most recent'!$A$170:$E$176,2,FALSE))</f>
        <v>70.099999999999994</v>
      </c>
      <c r="J28" s="11">
        <f>_xlfn.IFNA(R28,VLOOKUP(D28,'[6]Most recent'!$A$170:$E$176,3,FALSE))</f>
        <v>20.100000000000001</v>
      </c>
      <c r="K28" s="11">
        <f>_xlfn.IFNA(S28,VLOOKUP(D28,'[6]Most recent'!$A$170:$E$176,5,FALSE))</f>
        <v>78</v>
      </c>
      <c r="L28" s="11">
        <f>_xlfn.IFNA(T28,VLOOKUP(D28,'[6]Most recent'!$A$170:$E$176,4,FALSE))</f>
        <v>89.3</v>
      </c>
      <c r="M28" t="str">
        <f t="shared" si="0"/>
        <v>KP Atlas</v>
      </c>
      <c r="N28" t="str">
        <f t="shared" si="0"/>
        <v>KP Atlas</v>
      </c>
      <c r="O28" t="str">
        <f t="shared" si="0"/>
        <v>KP Atlas</v>
      </c>
      <c r="P28" t="str">
        <f t="shared" si="0"/>
        <v>KP Atlas</v>
      </c>
      <c r="Q28">
        <f>VLOOKUP(C28,'[6]Most recent'!$E$87:$H$141,4,FALSE)</f>
        <v>70.099999999999994</v>
      </c>
      <c r="R28">
        <f>VLOOKUP(C28,'[6]Most recent'!$E$2:$H$55,4,FALSE)</f>
        <v>20.100000000000001</v>
      </c>
      <c r="S28">
        <f>VLOOKUP(C28,'[6]Most recent'!$E$56:$H$86,4,FALSE)</f>
        <v>78</v>
      </c>
      <c r="T28">
        <f>VLOOKUP(C28,'[6]Most recent'!$E$142:$H$167,4,FALSE)</f>
        <v>89.3</v>
      </c>
      <c r="U28">
        <f>VLOOKUP(C28,'[7]Key populations'!$C$31:$D$203,2,FALSE)</f>
        <v>1.0662244926155269</v>
      </c>
    </row>
    <row r="29" spans="1:21" x14ac:dyDescent="0.25">
      <c r="A29">
        <v>120</v>
      </c>
      <c r="B29" t="s">
        <v>49</v>
      </c>
      <c r="C29" t="str">
        <f>VLOOKUP(A29,[3]Sheet1!$D$3:$F$249,3,FALSE)</f>
        <v>CMR</v>
      </c>
      <c r="D29" t="str">
        <f>VLOOKUP(C29,[3]Sheet1!$F$3:$G$249,2,FALSE)</f>
        <v>WCA</v>
      </c>
      <c r="E29" s="10">
        <f>VLOOKUP($C29,[5]ForGOALS!$C$3:$O$175,9,FALSE)*VLOOKUP($C29,[5]ForGOALS!$C$3:$U$175,19,FALSE)</f>
        <v>130117.36978777179</v>
      </c>
      <c r="F29" s="10">
        <f>VLOOKUP($C29,[5]ForGOALS!$C$3:$O$175,10,FALSE)*VLOOKUP($C29,[5]ForGOALS!$C$3:$U$175,19,FALSE)</f>
        <v>60957.273884654664</v>
      </c>
      <c r="G29" s="10">
        <f>VLOOKUP($C29,[5]ForGOALS!$C$3:$O$175,13,FALSE)*VLOOKUP($C29,[5]ForGOALS!$C$3:$U$175,19,FALSE)</f>
        <v>20720.630362628825</v>
      </c>
      <c r="H29" s="10">
        <f>VLOOKUP($C29,[5]ForGOALS!$C$3:$O$175,11,FALSE)*VLOOKUP($C29,[5]ForGOALS!$C$3:$U$175,19,FALSE)</f>
        <v>6278.1228517354566</v>
      </c>
      <c r="I29" s="11">
        <f>_xlfn.IFNA(Q29,VLOOKUP(D29,'[6]Most recent'!$A$170:$E$176,2,FALSE))</f>
        <v>27</v>
      </c>
      <c r="J29" s="11">
        <f>_xlfn.IFNA(R29,VLOOKUP(D29,'[6]Most recent'!$A$170:$E$176,3,FALSE))</f>
        <v>31</v>
      </c>
      <c r="K29" s="11">
        <f>_xlfn.IFNA(S29,VLOOKUP(D29,'[6]Most recent'!$A$170:$E$176,5,FALSE))</f>
        <v>3</v>
      </c>
      <c r="L29" s="11">
        <f>_xlfn.IFNA(T29,VLOOKUP(D29,'[6]Most recent'!$A$170:$E$176,4,FALSE))</f>
        <v>5</v>
      </c>
      <c r="M29" t="str">
        <f t="shared" si="0"/>
        <v>KP Atlas</v>
      </c>
      <c r="N29" t="str">
        <f t="shared" si="0"/>
        <v>KP Atlas</v>
      </c>
      <c r="O29" t="str">
        <f t="shared" si="0"/>
        <v>KP Atlas</v>
      </c>
      <c r="P29" t="str">
        <f t="shared" si="0"/>
        <v>KP Atlas</v>
      </c>
      <c r="Q29">
        <f>VLOOKUP(C29,'[6]Most recent'!$E$87:$H$141,4,FALSE)</f>
        <v>27</v>
      </c>
      <c r="R29">
        <f>VLOOKUP(C29,'[6]Most recent'!$E$2:$H$55,4,FALSE)</f>
        <v>31</v>
      </c>
      <c r="S29">
        <f>VLOOKUP(C29,'[6]Most recent'!$E$56:$H$86,4,FALSE)</f>
        <v>3</v>
      </c>
      <c r="T29">
        <f>VLOOKUP(C29,'[6]Most recent'!$E$142:$H$167,4,FALSE)</f>
        <v>5</v>
      </c>
      <c r="U29">
        <f>VLOOKUP(C29,'[7]Key populations'!$C$31:$D$203,2,FALSE)</f>
        <v>1.1869958333963475</v>
      </c>
    </row>
    <row r="30" spans="1:21" x14ac:dyDescent="0.25">
      <c r="A30">
        <v>124</v>
      </c>
      <c r="B30" t="s">
        <v>50</v>
      </c>
      <c r="C30" t="str">
        <f>VLOOKUP(A30,[3]Sheet1!$D$3:$F$249,3,FALSE)</f>
        <v>CAN</v>
      </c>
      <c r="D30" t="str">
        <f>VLOOKUP(C30,[3]Sheet1!$F$3:$G$249,2,FALSE)</f>
        <v>WCENA</v>
      </c>
      <c r="E30" s="10">
        <f>VLOOKUP($C30,[5]ForGOALS!$C$3:$O$175,9,FALSE)*VLOOKUP($C30,[5]ForGOALS!$C$3:$U$175,19,FALSE)</f>
        <v>62208.587899999999</v>
      </c>
      <c r="F30" s="10">
        <f>VLOOKUP($C30,[5]ForGOALS!$C$3:$O$175,10,FALSE)*VLOOKUP($C30,[5]ForGOALS!$C$3:$U$175,19,FALSE)</f>
        <v>456672.41950568045</v>
      </c>
      <c r="G30" s="10">
        <f>VLOOKUP($C30,[5]ForGOALS!$C$3:$O$175,13,FALSE)*VLOOKUP($C30,[5]ForGOALS!$C$3:$U$175,19,FALSE)</f>
        <v>104290.86795</v>
      </c>
      <c r="H30" s="10">
        <f>VLOOKUP($C30,[5]ForGOALS!$C$3:$O$175,11,FALSE)*VLOOKUP($C30,[5]ForGOALS!$C$3:$U$175,19,FALSE)</f>
        <v>106150.45974876785</v>
      </c>
      <c r="I30" s="11">
        <f>_xlfn.IFNA(Q30,VLOOKUP(D30,'[6]Most recent'!$A$170:$E$176,2,FALSE))</f>
        <v>45.469090909090916</v>
      </c>
      <c r="J30" s="11">
        <f>_xlfn.IFNA(R30,VLOOKUP(D30,'[6]Most recent'!$A$170:$E$176,3,FALSE))</f>
        <v>27.5</v>
      </c>
      <c r="K30" s="11">
        <f>_xlfn.IFNA(S30,VLOOKUP(D30,'[6]Most recent'!$A$170:$E$176,5,FALSE))</f>
        <v>41.722580645161287</v>
      </c>
      <c r="L30" s="11">
        <f>_xlfn.IFNA(T30,VLOOKUP(D30,'[6]Most recent'!$A$170:$E$176,4,FALSE))</f>
        <v>48.626923076923077</v>
      </c>
      <c r="M30" t="str">
        <f t="shared" si="0"/>
        <v>Regional average</v>
      </c>
      <c r="N30" t="str">
        <f t="shared" si="0"/>
        <v>Regional average</v>
      </c>
      <c r="O30" t="str">
        <f t="shared" si="0"/>
        <v>Regional average</v>
      </c>
      <c r="P30" t="str">
        <f t="shared" si="0"/>
        <v>Regional average</v>
      </c>
      <c r="Q30" t="e">
        <f>VLOOKUP(C30,'[6]Most recent'!$E$87:$H$141,4,FALSE)</f>
        <v>#N/A</v>
      </c>
      <c r="R30" t="e">
        <f>VLOOKUP(C30,'[6]Most recent'!$E$2:$H$55,4,FALSE)</f>
        <v>#N/A</v>
      </c>
      <c r="S30" t="e">
        <f>VLOOKUP(C30,'[6]Most recent'!$E$56:$H$86,4,FALSE)</f>
        <v>#N/A</v>
      </c>
      <c r="T30" t="e">
        <f>VLOOKUP(C30,'[6]Most recent'!$E$142:$H$167,4,FALSE)</f>
        <v>#N/A</v>
      </c>
      <c r="U30">
        <f>VLOOKUP(C30,'[7]Key populations'!$C$31:$D$203,2,FALSE)</f>
        <v>1.0331244899337824</v>
      </c>
    </row>
    <row r="31" spans="1:21" x14ac:dyDescent="0.25">
      <c r="A31">
        <v>132</v>
      </c>
      <c r="B31" t="s">
        <v>51</v>
      </c>
      <c r="C31" t="str">
        <f>VLOOKUP(A31,[3]Sheet1!$D$3:$F$249,3,FALSE)</f>
        <v>CPV</v>
      </c>
      <c r="D31" t="str">
        <f>VLOOKUP(C31,[3]Sheet1!$F$3:$G$249,2,FALSE)</f>
        <v>WCA</v>
      </c>
      <c r="E31" s="10">
        <f>VLOOKUP($C31,[5]ForGOALS!$C$3:$O$175,9,FALSE)*VLOOKUP($C31,[5]ForGOALS!$C$3:$U$175,19,FALSE)</f>
        <v>1614.4964096145004</v>
      </c>
      <c r="F31" s="10">
        <f>VLOOKUP($C31,[5]ForGOALS!$C$3:$O$175,10,FALSE)*VLOOKUP($C31,[5]ForGOALS!$C$3:$U$175,19,FALSE)</f>
        <v>2405.6125133000101</v>
      </c>
      <c r="G31" s="10">
        <f>VLOOKUP($C31,[5]ForGOALS!$C$3:$O$175,13,FALSE)*VLOOKUP($C31,[5]ForGOALS!$C$3:$U$175,19,FALSE)</f>
        <v>4877.2593289232364</v>
      </c>
      <c r="H31" s="10">
        <f>VLOOKUP($C31,[5]ForGOALS!$C$3:$O$175,11,FALSE)*VLOOKUP($C31,[5]ForGOALS!$C$3:$U$175,19,FALSE)</f>
        <v>93.673703709810198</v>
      </c>
      <c r="I31" s="11">
        <f>_xlfn.IFNA(Q31,VLOOKUP(D31,'[6]Most recent'!$A$170:$E$176,2,FALSE))</f>
        <v>40.600000000000009</v>
      </c>
      <c r="J31" s="11">
        <f>_xlfn.IFNA(R31,VLOOKUP(D31,'[6]Most recent'!$A$170:$E$176,3,FALSE))</f>
        <v>48.33</v>
      </c>
      <c r="K31" s="11">
        <f>_xlfn.IFNA(S31,VLOOKUP(D31,'[6]Most recent'!$A$170:$E$176,5,FALSE))</f>
        <v>19.125</v>
      </c>
      <c r="L31" s="11">
        <f>_xlfn.IFNA(T31,VLOOKUP(D31,'[6]Most recent'!$A$170:$E$176,4,FALSE))</f>
        <v>44.5</v>
      </c>
      <c r="M31" t="str">
        <f t="shared" si="0"/>
        <v>Regional average</v>
      </c>
      <c r="N31" t="str">
        <f t="shared" si="0"/>
        <v>Regional average</v>
      </c>
      <c r="O31" t="str">
        <f t="shared" si="0"/>
        <v>Regional average</v>
      </c>
      <c r="P31" t="str">
        <f t="shared" si="0"/>
        <v>Regional average</v>
      </c>
      <c r="Q31" t="e">
        <f>VLOOKUP(C31,'[6]Most recent'!$E$87:$H$141,4,FALSE)</f>
        <v>#N/A</v>
      </c>
      <c r="R31" t="e">
        <f>VLOOKUP(C31,'[6]Most recent'!$E$2:$H$55,4,FALSE)</f>
        <v>#N/A</v>
      </c>
      <c r="S31" t="e">
        <f>VLOOKUP(C31,'[6]Most recent'!$E$56:$H$86,4,FALSE)</f>
        <v>#N/A</v>
      </c>
      <c r="T31" t="e">
        <f>VLOOKUP(C31,'[6]Most recent'!$E$142:$H$167,4,FALSE)</f>
        <v>#N/A</v>
      </c>
      <c r="U31">
        <f>VLOOKUP(C31,'[7]Key populations'!$C$31:$D$203,2,FALSE)</f>
        <v>1.0584122588324369</v>
      </c>
    </row>
    <row r="32" spans="1:21" x14ac:dyDescent="0.25">
      <c r="A32">
        <v>140</v>
      </c>
      <c r="B32" t="s">
        <v>52</v>
      </c>
      <c r="C32" t="str">
        <f>VLOOKUP(A32,[3]Sheet1!$D$3:$F$249,3,FALSE)</f>
        <v>CAF</v>
      </c>
      <c r="D32" t="str">
        <f>VLOOKUP(C32,[3]Sheet1!$F$3:$G$249,2,FALSE)</f>
        <v>WCA</v>
      </c>
      <c r="E32" s="10">
        <f>VLOOKUP($C32,[5]ForGOALS!$C$3:$O$175,9,FALSE)*VLOOKUP($C32,[5]ForGOALS!$C$3:$U$175,19,FALSE)</f>
        <v>30516.096714006882</v>
      </c>
      <c r="F32" s="10">
        <f>VLOOKUP($C32,[5]ForGOALS!$C$3:$O$175,10,FALSE)*VLOOKUP($C32,[5]ForGOALS!$C$3:$U$175,19,FALSE)</f>
        <v>11341.160180458555</v>
      </c>
      <c r="G32" s="10">
        <f>VLOOKUP($C32,[5]ForGOALS!$C$3:$O$175,13,FALSE)*VLOOKUP($C32,[5]ForGOALS!$C$3:$U$175,19,FALSE)</f>
        <v>4083.38351604537</v>
      </c>
      <c r="H32" s="10">
        <f>VLOOKUP($C32,[5]ForGOALS!$C$3:$O$175,11,FALSE)*VLOOKUP($C32,[5]ForGOALS!$C$3:$U$175,19,FALSE)</f>
        <v>1264.844015595311</v>
      </c>
      <c r="I32" s="11">
        <f>_xlfn.IFNA(Q32,VLOOKUP(D32,'[6]Most recent'!$A$170:$E$176,2,FALSE))</f>
        <v>40.600000000000009</v>
      </c>
      <c r="J32" s="11">
        <f>_xlfn.IFNA(R32,VLOOKUP(D32,'[6]Most recent'!$A$170:$E$176,3,FALSE))</f>
        <v>48.33</v>
      </c>
      <c r="K32" s="11">
        <f>_xlfn.IFNA(S32,VLOOKUP(D32,'[6]Most recent'!$A$170:$E$176,5,FALSE))</f>
        <v>19.125</v>
      </c>
      <c r="L32" s="11">
        <f>_xlfn.IFNA(T32,VLOOKUP(D32,'[6]Most recent'!$A$170:$E$176,4,FALSE))</f>
        <v>44.5</v>
      </c>
      <c r="M32" t="str">
        <f t="shared" si="0"/>
        <v>Regional average</v>
      </c>
      <c r="N32" t="str">
        <f t="shared" si="0"/>
        <v>Regional average</v>
      </c>
      <c r="O32" t="str">
        <f t="shared" si="0"/>
        <v>Regional average</v>
      </c>
      <c r="P32" t="str">
        <f t="shared" si="0"/>
        <v>Regional average</v>
      </c>
      <c r="Q32" t="e">
        <f>VLOOKUP(C32,'[6]Most recent'!$E$87:$H$141,4,FALSE)</f>
        <v>#N/A</v>
      </c>
      <c r="R32" t="e">
        <f>VLOOKUP(C32,'[6]Most recent'!$E$2:$H$55,4,FALSE)</f>
        <v>#N/A</v>
      </c>
      <c r="S32" t="e">
        <f>VLOOKUP(C32,'[6]Most recent'!$E$56:$H$86,4,FALSE)</f>
        <v>#N/A</v>
      </c>
      <c r="T32" t="e">
        <f>VLOOKUP(C32,'[6]Most recent'!$E$142:$H$167,4,FALSE)</f>
        <v>#N/A</v>
      </c>
      <c r="U32">
        <f>VLOOKUP(C32,'[7]Key populations'!$C$31:$D$203,2,FALSE)</f>
        <v>1.2545945522700848</v>
      </c>
    </row>
    <row r="33" spans="1:21" x14ac:dyDescent="0.25">
      <c r="A33">
        <v>148</v>
      </c>
      <c r="B33" t="s">
        <v>53</v>
      </c>
      <c r="C33" t="str">
        <f>VLOOKUP(A33,[3]Sheet1!$D$3:$F$249,3,FALSE)</f>
        <v>TCD</v>
      </c>
      <c r="D33" t="str">
        <f>VLOOKUP(C33,[3]Sheet1!$F$3:$G$249,2,FALSE)</f>
        <v>WCA</v>
      </c>
      <c r="E33" s="10">
        <f>VLOOKUP($C33,[5]ForGOALS!$C$3:$O$175,9,FALSE)*VLOOKUP($C33,[5]ForGOALS!$C$3:$U$175,19,FALSE)</f>
        <v>104600.97074776179</v>
      </c>
      <c r="F33" s="10">
        <f>VLOOKUP($C33,[5]ForGOALS!$C$3:$O$175,10,FALSE)*VLOOKUP($C33,[5]ForGOALS!$C$3:$U$175,19,FALSE)</f>
        <v>34443.354485504227</v>
      </c>
      <c r="G33" s="10">
        <f>VLOOKUP($C33,[5]ForGOALS!$C$3:$O$175,13,FALSE)*VLOOKUP($C33,[5]ForGOALS!$C$3:$U$175,19,FALSE)</f>
        <v>13654.053925051721</v>
      </c>
      <c r="H33" s="10">
        <f>VLOOKUP($C33,[5]ForGOALS!$C$3:$O$175,11,FALSE)*VLOOKUP($C33,[5]ForGOALS!$C$3:$U$175,19,FALSE)</f>
        <v>3017.964614214608</v>
      </c>
      <c r="I33" s="11">
        <f>_xlfn.IFNA(Q33,VLOOKUP(D33,'[6]Most recent'!$A$170:$E$176,2,FALSE))</f>
        <v>40.600000000000009</v>
      </c>
      <c r="J33" s="11">
        <f>_xlfn.IFNA(R33,VLOOKUP(D33,'[6]Most recent'!$A$170:$E$176,3,FALSE))</f>
        <v>48.33</v>
      </c>
      <c r="K33" s="11">
        <f>_xlfn.IFNA(S33,VLOOKUP(D33,'[6]Most recent'!$A$170:$E$176,5,FALSE))</f>
        <v>19.125</v>
      </c>
      <c r="L33" s="11">
        <f>_xlfn.IFNA(T33,VLOOKUP(D33,'[6]Most recent'!$A$170:$E$176,4,FALSE))</f>
        <v>44.5</v>
      </c>
      <c r="M33" t="str">
        <f t="shared" si="0"/>
        <v>Regional average</v>
      </c>
      <c r="N33" t="str">
        <f t="shared" si="0"/>
        <v>Regional average</v>
      </c>
      <c r="O33" t="str">
        <f t="shared" si="0"/>
        <v>Regional average</v>
      </c>
      <c r="P33" t="str">
        <f t="shared" si="0"/>
        <v>Regional average</v>
      </c>
      <c r="Q33" t="e">
        <f>VLOOKUP(C33,'[6]Most recent'!$E$87:$H$141,4,FALSE)</f>
        <v>#N/A</v>
      </c>
      <c r="R33" t="e">
        <f>VLOOKUP(C33,'[6]Most recent'!$E$2:$H$55,4,FALSE)</f>
        <v>#N/A</v>
      </c>
      <c r="S33" t="e">
        <f>VLOOKUP(C33,'[6]Most recent'!$E$56:$H$86,4,FALSE)</f>
        <v>#N/A</v>
      </c>
      <c r="T33" t="e">
        <f>VLOOKUP(C33,'[6]Most recent'!$E$142:$H$167,4,FALSE)</f>
        <v>#N/A</v>
      </c>
      <c r="U33">
        <f>VLOOKUP(C33,'[7]Key populations'!$C$31:$D$203,2,FALSE)</f>
        <v>1.1901649456122125</v>
      </c>
    </row>
    <row r="34" spans="1:21" x14ac:dyDescent="0.25">
      <c r="A34">
        <v>152</v>
      </c>
      <c r="B34" t="s">
        <v>54</v>
      </c>
      <c r="C34" t="str">
        <f>VLOOKUP(A34,[3]Sheet1!$D$3:$F$249,3,FALSE)</f>
        <v>CHL</v>
      </c>
      <c r="D34" t="str">
        <f>VLOOKUP(C34,[3]Sheet1!$F$3:$G$249,2,FALSE)</f>
        <v>LAC</v>
      </c>
      <c r="E34" s="10">
        <f>VLOOKUP($C34,[5]ForGOALS!$C$3:$O$175,9,FALSE)*VLOOKUP($C34,[5]ForGOALS!$C$3:$U$175,19,FALSE)</f>
        <v>68685.406230144785</v>
      </c>
      <c r="F34" s="10">
        <f>VLOOKUP($C34,[5]ForGOALS!$C$3:$O$175,10,FALSE)*VLOOKUP($C34,[5]ForGOALS!$C$3:$U$175,19,FALSE)</f>
        <v>122992.19950692903</v>
      </c>
      <c r="G34" s="10">
        <f>VLOOKUP($C34,[5]ForGOALS!$C$3:$O$175,13,FALSE)*VLOOKUP($C34,[5]ForGOALS!$C$3:$U$175,19,FALSE)</f>
        <v>20663.981567575658</v>
      </c>
      <c r="H34" s="10">
        <f>VLOOKUP($C34,[5]ForGOALS!$C$3:$O$175,11,FALSE)*VLOOKUP($C34,[5]ForGOALS!$C$3:$U$175,19,FALSE)</f>
        <v>19648.578894095455</v>
      </c>
      <c r="I34" s="11">
        <f>_xlfn.IFNA(Q34,VLOOKUP(D34,'[6]Most recent'!$A$170:$E$176,2,FALSE))</f>
        <v>51.980000000000004</v>
      </c>
      <c r="J34" s="11">
        <f>_xlfn.IFNA(R34,VLOOKUP(D34,'[6]Most recent'!$A$170:$E$176,3,FALSE))</f>
        <v>50.130769230769225</v>
      </c>
      <c r="K34" s="11">
        <f>_xlfn.IFNA(S34,VLOOKUP(D34,'[6]Most recent'!$A$170:$E$176,5,FALSE))</f>
        <v>41.722580645161287</v>
      </c>
      <c r="L34" s="11">
        <f>_xlfn.IFNA(T34,VLOOKUP(D34,'[6]Most recent'!$A$170:$E$176,4,FALSE))</f>
        <v>62.585714285714289</v>
      </c>
      <c r="M34" t="str">
        <f t="shared" si="0"/>
        <v>Regional average</v>
      </c>
      <c r="N34" t="str">
        <f t="shared" si="0"/>
        <v>Regional average</v>
      </c>
      <c r="O34" t="str">
        <f t="shared" si="0"/>
        <v>Regional average</v>
      </c>
      <c r="P34" t="str">
        <f t="shared" si="0"/>
        <v>Regional average</v>
      </c>
      <c r="Q34" t="e">
        <f>VLOOKUP(C34,'[6]Most recent'!$E$87:$H$141,4,FALSE)</f>
        <v>#N/A</v>
      </c>
      <c r="R34" t="e">
        <f>VLOOKUP(C34,'[6]Most recent'!$E$2:$H$55,4,FALSE)</f>
        <v>#N/A</v>
      </c>
      <c r="S34" t="e">
        <f>VLOOKUP(C34,'[6]Most recent'!$E$56:$H$86,4,FALSE)</f>
        <v>#N/A</v>
      </c>
      <c r="T34" t="e">
        <f>VLOOKUP(C34,'[6]Most recent'!$E$142:$H$167,4,FALSE)</f>
        <v>#N/A</v>
      </c>
      <c r="U34">
        <f>VLOOKUP(C34,'[7]Key populations'!$C$31:$D$203,2,FALSE)</f>
        <v>1.0014591175427945</v>
      </c>
    </row>
    <row r="35" spans="1:21" x14ac:dyDescent="0.25">
      <c r="A35">
        <v>156</v>
      </c>
      <c r="B35" t="s">
        <v>55</v>
      </c>
      <c r="C35" t="str">
        <f>VLOOKUP(A35,[3]Sheet1!$D$3:$F$249,3,FALSE)</f>
        <v>CHN</v>
      </c>
      <c r="D35" t="str">
        <f>VLOOKUP(C35,[3]Sheet1!$F$3:$G$249,2,FALSE)</f>
        <v>AP</v>
      </c>
      <c r="E35" s="10">
        <f>VLOOKUP($C35,[5]ForGOALS!$C$3:$O$175,9,FALSE)*VLOOKUP($C35,[5]ForGOALS!$C$3:$U$175,19,FALSE)</f>
        <v>2001538.4459149642</v>
      </c>
      <c r="F35" s="10">
        <f>VLOOKUP($C35,[5]ForGOALS!$C$3:$O$175,10,FALSE)*VLOOKUP($C35,[5]ForGOALS!$C$3:$U$175,19,FALSE)</f>
        <v>7591871.772306283</v>
      </c>
      <c r="G35" s="10">
        <f>VLOOKUP($C35,[5]ForGOALS!$C$3:$O$175,13,FALSE)*VLOOKUP($C35,[5]ForGOALS!$C$3:$U$175,19,FALSE)</f>
        <v>1485333.3620656626</v>
      </c>
      <c r="H35" s="10">
        <f>VLOOKUP($C35,[5]ForGOALS!$C$3:$O$175,11,FALSE)*VLOOKUP($C35,[5]ForGOALS!$C$3:$U$175,19,FALSE)</f>
        <v>1292423.3025471116</v>
      </c>
      <c r="I35" s="11">
        <f>_xlfn.IFNA(Q35,VLOOKUP(D35,'[6]Most recent'!$A$170:$E$176,2,FALSE))</f>
        <v>40.778571428571418</v>
      </c>
      <c r="J35" s="11">
        <f>_xlfn.IFNA(R35,VLOOKUP(D35,'[6]Most recent'!$A$170:$E$176,3,FALSE))</f>
        <v>27.985714285714288</v>
      </c>
      <c r="K35" s="11">
        <f>_xlfn.IFNA(S35,VLOOKUP(D35,'[6]Most recent'!$A$170:$E$176,5,FALSE))</f>
        <v>35.824999999999996</v>
      </c>
      <c r="L35" s="11">
        <f>_xlfn.IFNA(T35,VLOOKUP(D35,'[6]Most recent'!$A$170:$E$176,4,FALSE))</f>
        <v>44.362500000000004</v>
      </c>
      <c r="M35" t="str">
        <f t="shared" si="0"/>
        <v>Regional average</v>
      </c>
      <c r="N35" t="str">
        <f t="shared" si="0"/>
        <v>Regional average</v>
      </c>
      <c r="O35" t="str">
        <f t="shared" si="0"/>
        <v>Regional average</v>
      </c>
      <c r="P35" t="str">
        <f t="shared" si="0"/>
        <v>Regional average</v>
      </c>
      <c r="Q35" t="e">
        <f>VLOOKUP(C35,'[6]Most recent'!$E$87:$H$141,4,FALSE)</f>
        <v>#N/A</v>
      </c>
      <c r="R35" t="e">
        <f>VLOOKUP(C35,'[6]Most recent'!$E$2:$H$55,4,FALSE)</f>
        <v>#N/A</v>
      </c>
      <c r="S35" t="e">
        <f>VLOOKUP(C35,'[6]Most recent'!$E$56:$H$86,4,FALSE)</f>
        <v>#N/A</v>
      </c>
      <c r="T35" t="e">
        <f>VLOOKUP(C35,'[6]Most recent'!$E$142:$H$167,4,FALSE)</f>
        <v>#N/A</v>
      </c>
      <c r="U35">
        <f>VLOOKUP(C35,'[7]Key populations'!$C$31:$D$203,2,FALSE)</f>
        <v>0.98673667990422065</v>
      </c>
    </row>
    <row r="36" spans="1:21" x14ac:dyDescent="0.25">
      <c r="A36">
        <v>170</v>
      </c>
      <c r="B36" t="s">
        <v>56</v>
      </c>
      <c r="C36" t="str">
        <f>VLOOKUP(A36,[3]Sheet1!$D$3:$F$249,3,FALSE)</f>
        <v>COL</v>
      </c>
      <c r="D36" t="str">
        <f>VLOOKUP(C36,[3]Sheet1!$F$3:$G$249,2,FALSE)</f>
        <v>LAC</v>
      </c>
      <c r="E36" s="10">
        <f>VLOOKUP($C36,[5]ForGOALS!$C$3:$O$175,9,FALSE)*VLOOKUP($C36,[5]ForGOALS!$C$3:$U$175,19,FALSE)</f>
        <v>447260.19915591634</v>
      </c>
      <c r="F36" s="10">
        <f>VLOOKUP($C36,[5]ForGOALS!$C$3:$O$175,10,FALSE)*VLOOKUP($C36,[5]ForGOALS!$C$3:$U$175,19,FALSE)</f>
        <v>742054.9971381923</v>
      </c>
      <c r="G36" s="10">
        <f>VLOOKUP($C36,[5]ForGOALS!$C$3:$O$175,13,FALSE)*VLOOKUP($C36,[5]ForGOALS!$C$3:$U$175,19,FALSE)</f>
        <v>56032.785525733008</v>
      </c>
      <c r="H36" s="10">
        <f>VLOOKUP($C36,[5]ForGOALS!$C$3:$O$175,11,FALSE)*VLOOKUP($C36,[5]ForGOALS!$C$3:$U$175,19,FALSE)</f>
        <v>44909.390484195887</v>
      </c>
      <c r="I36" s="11">
        <f>_xlfn.IFNA(Q36,VLOOKUP(D36,'[6]Most recent'!$A$170:$E$176,2,FALSE))</f>
        <v>51.980000000000004</v>
      </c>
      <c r="J36" s="11">
        <f>_xlfn.IFNA(R36,VLOOKUP(D36,'[6]Most recent'!$A$170:$E$176,3,FALSE))</f>
        <v>38</v>
      </c>
      <c r="K36" s="11">
        <f>_xlfn.IFNA(S36,VLOOKUP(D36,'[6]Most recent'!$A$170:$E$176,5,FALSE))</f>
        <v>41.722580645161287</v>
      </c>
      <c r="L36" s="11">
        <f>_xlfn.IFNA(T36,VLOOKUP(D36,'[6]Most recent'!$A$170:$E$176,4,FALSE))</f>
        <v>62.585714285714289</v>
      </c>
      <c r="M36" t="str">
        <f t="shared" si="0"/>
        <v>Regional average</v>
      </c>
      <c r="N36" t="str">
        <f t="shared" si="0"/>
        <v>KP Atlas</v>
      </c>
      <c r="O36" t="str">
        <f t="shared" si="0"/>
        <v>Regional average</v>
      </c>
      <c r="P36" t="str">
        <f t="shared" si="0"/>
        <v>Regional average</v>
      </c>
      <c r="Q36" t="e">
        <f>VLOOKUP(C36,'[6]Most recent'!$E$87:$H$141,4,FALSE)</f>
        <v>#N/A</v>
      </c>
      <c r="R36">
        <f>VLOOKUP(C36,'[6]Most recent'!$E$2:$H$55,4,FALSE)</f>
        <v>38</v>
      </c>
      <c r="S36" t="e">
        <f>VLOOKUP(C36,'[6]Most recent'!$E$56:$H$86,4,FALSE)</f>
        <v>#N/A</v>
      </c>
      <c r="T36" t="e">
        <f>VLOOKUP(C36,'[6]Most recent'!$E$142:$H$167,4,FALSE)</f>
        <v>#N/A</v>
      </c>
      <c r="U36">
        <f>VLOOKUP(C36,'[7]Key populations'!$C$31:$D$203,2,FALSE)</f>
        <v>1.0417949703397269</v>
      </c>
    </row>
    <row r="37" spans="1:21" x14ac:dyDescent="0.25">
      <c r="A37">
        <v>174</v>
      </c>
      <c r="B37" t="s">
        <v>57</v>
      </c>
      <c r="C37" t="str">
        <f>VLOOKUP(A37,[3]Sheet1!$D$3:$F$249,3,FALSE)</f>
        <v>COM</v>
      </c>
      <c r="D37" t="str">
        <f>VLOOKUP(C37,[3]Sheet1!$F$3:$G$249,2,FALSE)</f>
        <v>ESA</v>
      </c>
      <c r="E37" s="10">
        <f>VLOOKUP($C37,[5]ForGOALS!$C$3:$O$175,9,FALSE)*VLOOKUP($C37,[5]ForGOALS!$C$3:$U$175,19,FALSE)</f>
        <v>2989.2710480526612</v>
      </c>
      <c r="F37" s="10">
        <f>VLOOKUP($C37,[5]ForGOALS!$C$3:$O$175,10,FALSE)*VLOOKUP($C37,[5]ForGOALS!$C$3:$U$175,19,FALSE)</f>
        <v>1533.2708601775585</v>
      </c>
      <c r="G37" s="10">
        <f>VLOOKUP($C37,[5]ForGOALS!$C$3:$O$175,13,FALSE)*VLOOKUP($C37,[5]ForGOALS!$C$3:$U$175,19,FALSE)</f>
        <v>535.24747969768998</v>
      </c>
      <c r="H37" s="10">
        <f>VLOOKUP($C37,[5]ForGOALS!$C$3:$O$175,11,FALSE)*VLOOKUP($C37,[5]ForGOALS!$C$3:$U$175,19,FALSE)</f>
        <v>191.87176803137223</v>
      </c>
      <c r="I37" s="11">
        <f>_xlfn.IFNA(Q37,VLOOKUP(D37,'[6]Most recent'!$A$170:$E$176,2,FALSE))</f>
        <v>59.2</v>
      </c>
      <c r="J37" s="11">
        <f>_xlfn.IFNA(R37,VLOOKUP(D37,'[6]Most recent'!$A$170:$E$176,3,FALSE))</f>
        <v>11.3</v>
      </c>
      <c r="K37" s="11">
        <f>_xlfn.IFNA(S37,VLOOKUP(D37,'[6]Most recent'!$A$170:$E$176,5,FALSE))</f>
        <v>54.674999999999997</v>
      </c>
      <c r="L37" s="11">
        <f>_xlfn.IFNA(T37,VLOOKUP(D37,'[6]Most recent'!$A$170:$E$176,4,FALSE))</f>
        <v>27.9</v>
      </c>
      <c r="M37" t="str">
        <f t="shared" si="0"/>
        <v>KP Atlas</v>
      </c>
      <c r="N37" t="str">
        <f t="shared" si="0"/>
        <v>KP Atlas</v>
      </c>
      <c r="O37" t="str">
        <f t="shared" si="0"/>
        <v>Regional average</v>
      </c>
      <c r="P37" t="str">
        <f t="shared" si="0"/>
        <v>Regional average</v>
      </c>
      <c r="Q37">
        <f>VLOOKUP(C37,'[6]Most recent'!$E$87:$H$141,4,FALSE)</f>
        <v>59.2</v>
      </c>
      <c r="R37">
        <f>VLOOKUP(C37,'[6]Most recent'!$E$2:$H$55,4,FALSE)</f>
        <v>11.3</v>
      </c>
      <c r="S37" t="e">
        <f>VLOOKUP(C37,'[6]Most recent'!$E$56:$H$86,4,FALSE)</f>
        <v>#N/A</v>
      </c>
      <c r="T37" t="e">
        <f>VLOOKUP(C37,'[6]Most recent'!$E$142:$H$167,4,FALSE)</f>
        <v>#N/A</v>
      </c>
      <c r="U37">
        <f>VLOOKUP(C37,'[7]Key populations'!$C$31:$D$203,2,FALSE)</f>
        <v>1.129581780138863</v>
      </c>
    </row>
    <row r="38" spans="1:21" x14ac:dyDescent="0.25">
      <c r="A38">
        <v>178</v>
      </c>
      <c r="B38" t="s">
        <v>58</v>
      </c>
      <c r="C38" t="str">
        <f>VLOOKUP(A38,[3]Sheet1!$D$3:$F$249,3,FALSE)</f>
        <v>COG</v>
      </c>
      <c r="D38" t="str">
        <f>VLOOKUP(C38,[3]Sheet1!$F$3:$G$249,2,FALSE)</f>
        <v>WCA</v>
      </c>
      <c r="E38" s="10">
        <f>VLOOKUP($C38,[5]ForGOALS!$C$3:$O$175,9,FALSE)*VLOOKUP($C38,[5]ForGOALS!$C$3:$U$175,19,FALSE)</f>
        <v>24957.386873562387</v>
      </c>
      <c r="F38" s="10">
        <f>VLOOKUP($C38,[5]ForGOALS!$C$3:$O$175,10,FALSE)*VLOOKUP($C38,[5]ForGOALS!$C$3:$U$175,19,FALSE)</f>
        <v>13340.378619847126</v>
      </c>
      <c r="G38" s="10">
        <f>VLOOKUP($C38,[5]ForGOALS!$C$3:$O$175,13,FALSE)*VLOOKUP($C38,[5]ForGOALS!$C$3:$U$175,19,FALSE)</f>
        <v>4505.606237985503</v>
      </c>
      <c r="H38" s="10">
        <f>VLOOKUP($C38,[5]ForGOALS!$C$3:$O$175,11,FALSE)*VLOOKUP($C38,[5]ForGOALS!$C$3:$U$175,19,FALSE)</f>
        <v>1541.0990531498535</v>
      </c>
      <c r="I38" s="11">
        <f>_xlfn.IFNA(Q38,VLOOKUP(D38,'[6]Most recent'!$A$170:$E$176,2,FALSE))</f>
        <v>40.600000000000009</v>
      </c>
      <c r="J38" s="11">
        <f>_xlfn.IFNA(R38,VLOOKUP(D38,'[6]Most recent'!$A$170:$E$176,3,FALSE))</f>
        <v>48.33</v>
      </c>
      <c r="K38" s="11">
        <f>_xlfn.IFNA(S38,VLOOKUP(D38,'[6]Most recent'!$A$170:$E$176,5,FALSE))</f>
        <v>19.125</v>
      </c>
      <c r="L38" s="11">
        <f>_xlfn.IFNA(T38,VLOOKUP(D38,'[6]Most recent'!$A$170:$E$176,4,FALSE))</f>
        <v>44.5</v>
      </c>
      <c r="M38" t="str">
        <f t="shared" si="0"/>
        <v>Regional average</v>
      </c>
      <c r="N38" t="str">
        <f t="shared" si="0"/>
        <v>Regional average</v>
      </c>
      <c r="O38" t="str">
        <f t="shared" si="0"/>
        <v>Regional average</v>
      </c>
      <c r="P38" t="str">
        <f t="shared" si="0"/>
        <v>Regional average</v>
      </c>
      <c r="Q38" t="e">
        <f>VLOOKUP(C38,'[6]Most recent'!$E$87:$H$141,4,FALSE)</f>
        <v>#N/A</v>
      </c>
      <c r="R38" t="e">
        <f>VLOOKUP(C38,'[6]Most recent'!$E$2:$H$55,4,FALSE)</f>
        <v>#N/A</v>
      </c>
      <c r="S38" t="e">
        <f>VLOOKUP(C38,'[6]Most recent'!$E$56:$H$86,4,FALSE)</f>
        <v>#N/A</v>
      </c>
      <c r="T38" t="e">
        <f>VLOOKUP(C38,'[6]Most recent'!$E$142:$H$167,4,FALSE)</f>
        <v>#N/A</v>
      </c>
      <c r="U38">
        <f>VLOOKUP(C38,'[7]Key populations'!$C$31:$D$203,2,FALSE)</f>
        <v>1.1870831257639014</v>
      </c>
    </row>
    <row r="39" spans="1:21" x14ac:dyDescent="0.25">
      <c r="A39">
        <v>188</v>
      </c>
      <c r="B39" t="s">
        <v>59</v>
      </c>
      <c r="C39" t="str">
        <f>VLOOKUP(A39,[3]Sheet1!$D$3:$F$249,3,FALSE)</f>
        <v>CRI</v>
      </c>
      <c r="D39" t="str">
        <f>VLOOKUP(C39,[3]Sheet1!$F$3:$G$249,2,FALSE)</f>
        <v>LAC</v>
      </c>
      <c r="E39" s="10">
        <f>VLOOKUP($C39,[5]ForGOALS!$C$3:$O$175,9,FALSE)*VLOOKUP($C39,[5]ForGOALS!$C$3:$U$175,19,FALSE)</f>
        <v>18244.121312570514</v>
      </c>
      <c r="F39" s="10">
        <f>VLOOKUP($C39,[5]ForGOALS!$C$3:$O$175,10,FALSE)*VLOOKUP($C39,[5]ForGOALS!$C$3:$U$175,19,FALSE)</f>
        <v>46852.984539776648</v>
      </c>
      <c r="G39" s="10">
        <f>VLOOKUP($C39,[5]ForGOALS!$C$3:$O$175,13,FALSE)*VLOOKUP($C39,[5]ForGOALS!$C$3:$U$175,19,FALSE)</f>
        <v>5488.7378150806444</v>
      </c>
      <c r="H39" s="10">
        <f>VLOOKUP($C39,[5]ForGOALS!$C$3:$O$175,11,FALSE)*VLOOKUP($C39,[5]ForGOALS!$C$3:$U$175,19,FALSE)</f>
        <v>4399.1364607355781</v>
      </c>
      <c r="I39" s="11">
        <f>_xlfn.IFNA(Q39,VLOOKUP(D39,'[6]Most recent'!$A$170:$E$176,2,FALSE))</f>
        <v>83.3</v>
      </c>
      <c r="J39" s="11">
        <f>_xlfn.IFNA(R39,VLOOKUP(D39,'[6]Most recent'!$A$170:$E$176,3,FALSE))</f>
        <v>50.130769230769225</v>
      </c>
      <c r="K39" s="11">
        <f>_xlfn.IFNA(S39,VLOOKUP(D39,'[6]Most recent'!$A$170:$E$176,5,FALSE))</f>
        <v>41.722580645161287</v>
      </c>
      <c r="L39" s="11">
        <f>_xlfn.IFNA(T39,VLOOKUP(D39,'[6]Most recent'!$A$170:$E$176,4,FALSE))</f>
        <v>62.585714285714289</v>
      </c>
      <c r="M39" t="str">
        <f t="shared" si="0"/>
        <v>KP Atlas</v>
      </c>
      <c r="N39" t="str">
        <f t="shared" si="0"/>
        <v>Regional average</v>
      </c>
      <c r="O39" t="str">
        <f t="shared" si="0"/>
        <v>Regional average</v>
      </c>
      <c r="P39" t="str">
        <f t="shared" si="0"/>
        <v>Regional average</v>
      </c>
      <c r="Q39">
        <f>VLOOKUP(C39,'[6]Most recent'!$E$87:$H$141,4,FALSE)</f>
        <v>83.3</v>
      </c>
      <c r="R39" t="e">
        <f>VLOOKUP(C39,'[6]Most recent'!$E$2:$H$55,4,FALSE)</f>
        <v>#N/A</v>
      </c>
      <c r="S39" t="e">
        <f>VLOOKUP(C39,'[6]Most recent'!$E$56:$H$86,4,FALSE)</f>
        <v>#N/A</v>
      </c>
      <c r="T39" t="e">
        <f>VLOOKUP(C39,'[6]Most recent'!$E$142:$H$167,4,FALSE)</f>
        <v>#N/A</v>
      </c>
      <c r="U39">
        <f>VLOOKUP(C39,'[7]Key populations'!$C$31:$D$203,2,FALSE)</f>
        <v>0.99991735772065859</v>
      </c>
    </row>
    <row r="40" spans="1:21" x14ac:dyDescent="0.25">
      <c r="A40">
        <v>384</v>
      </c>
      <c r="B40" t="s">
        <v>60</v>
      </c>
      <c r="C40" t="str">
        <f>VLOOKUP(A40,[3]Sheet1!$D$3:$F$249,3,FALSE)</f>
        <v>CIV</v>
      </c>
      <c r="D40" t="str">
        <f>VLOOKUP(C40,[3]Sheet1!$F$3:$G$249,2,FALSE)</f>
        <v>WCA</v>
      </c>
      <c r="E40" s="10">
        <f>VLOOKUP($C40,[5]ForGOALS!$C$3:$O$175,9,FALSE)*VLOOKUP($C40,[5]ForGOALS!$C$3:$U$175,19,FALSE)</f>
        <v>72013.778548243572</v>
      </c>
      <c r="F40" s="10">
        <f>VLOOKUP($C40,[5]ForGOALS!$C$3:$O$175,10,FALSE)*VLOOKUP($C40,[5]ForGOALS!$C$3:$U$175,19,FALSE)</f>
        <v>47500.043524471701</v>
      </c>
      <c r="G40" s="10">
        <f>VLOOKUP($C40,[5]ForGOALS!$C$3:$O$175,13,FALSE)*VLOOKUP($C40,[5]ForGOALS!$C$3:$U$175,19,FALSE)</f>
        <v>23919.977354428731</v>
      </c>
      <c r="H40" s="10">
        <f>VLOOKUP($C40,[5]ForGOALS!$C$3:$O$175,11,FALSE)*VLOOKUP($C40,[5]ForGOALS!$C$3:$U$175,19,FALSE)</f>
        <v>4351.3116773765842</v>
      </c>
      <c r="I40" s="11">
        <f>_xlfn.IFNA(Q40,VLOOKUP(D40,'[6]Most recent'!$A$170:$E$176,2,FALSE))</f>
        <v>36</v>
      </c>
      <c r="J40" s="11">
        <f>_xlfn.IFNA(R40,VLOOKUP(D40,'[6]Most recent'!$A$170:$E$176,3,FALSE))</f>
        <v>39.1</v>
      </c>
      <c r="K40" s="11">
        <f>_xlfn.IFNA(S40,VLOOKUP(D40,'[6]Most recent'!$A$170:$E$176,5,FALSE))</f>
        <v>19.125</v>
      </c>
      <c r="L40" s="11">
        <f>_xlfn.IFNA(T40,VLOOKUP(D40,'[6]Most recent'!$A$170:$E$176,4,FALSE))</f>
        <v>39.200000000000003</v>
      </c>
      <c r="M40" t="str">
        <f t="shared" si="0"/>
        <v>KP Atlas</v>
      </c>
      <c r="N40" t="str">
        <f t="shared" si="0"/>
        <v>KP Atlas</v>
      </c>
      <c r="O40" t="str">
        <f t="shared" si="0"/>
        <v>Regional average</v>
      </c>
      <c r="P40" t="str">
        <f t="shared" si="0"/>
        <v>KP Atlas</v>
      </c>
      <c r="Q40">
        <f>VLOOKUP(C40,'[6]Most recent'!$E$87:$H$141,4,FALSE)</f>
        <v>36</v>
      </c>
      <c r="R40">
        <f>VLOOKUP(C40,'[6]Most recent'!$E$2:$H$55,4,FALSE)</f>
        <v>39.1</v>
      </c>
      <c r="S40" t="e">
        <f>VLOOKUP(C40,'[6]Most recent'!$E$56:$H$86,4,FALSE)</f>
        <v>#N/A</v>
      </c>
      <c r="T40">
        <f>VLOOKUP(C40,'[6]Most recent'!$E$142:$H$167,4,FALSE)</f>
        <v>39.200000000000003</v>
      </c>
      <c r="U40">
        <f>VLOOKUP(C40,'[7]Key populations'!$C$31:$D$203,2,FALSE)</f>
        <v>1.1827276510997777</v>
      </c>
    </row>
    <row r="41" spans="1:21" x14ac:dyDescent="0.25">
      <c r="A41">
        <v>191</v>
      </c>
      <c r="B41" t="s">
        <v>61</v>
      </c>
      <c r="C41" t="str">
        <f>VLOOKUP(A41,[3]Sheet1!$D$3:$F$249,3,FALSE)</f>
        <v>HRV</v>
      </c>
      <c r="D41" t="str">
        <f>VLOOKUP(C41,[3]Sheet1!$F$3:$G$249,2,FALSE)</f>
        <v>WCENA</v>
      </c>
      <c r="E41" s="10">
        <f>VLOOKUP($C41,[5]ForGOALS!$C$3:$O$175,9,FALSE)*VLOOKUP($C41,[5]ForGOALS!$C$3:$U$175,19,FALSE)</f>
        <v>5451.8140445999998</v>
      </c>
      <c r="F41" s="10">
        <f>VLOOKUP($C41,[5]ForGOALS!$C$3:$O$175,10,FALSE)*VLOOKUP($C41,[5]ForGOALS!$C$3:$U$175,19,FALSE)</f>
        <v>24400.202323313286</v>
      </c>
      <c r="G41" s="10">
        <f>VLOOKUP($C41,[5]ForGOALS!$C$3:$O$175,13,FALSE)*VLOOKUP($C41,[5]ForGOALS!$C$3:$U$175,19,FALSE)</f>
        <v>9904.0004193172335</v>
      </c>
      <c r="H41" s="10">
        <f>VLOOKUP($C41,[5]ForGOALS!$C$3:$O$175,11,FALSE)*VLOOKUP($C41,[5]ForGOALS!$C$3:$U$175,19,FALSE)</f>
        <v>4589.1989724360001</v>
      </c>
      <c r="I41" s="11">
        <f>_xlfn.IFNA(Q41,VLOOKUP(D41,'[6]Most recent'!$A$170:$E$176,2,FALSE))</f>
        <v>45.469090909090916</v>
      </c>
      <c r="J41" s="11">
        <f>_xlfn.IFNA(R41,VLOOKUP(D41,'[6]Most recent'!$A$170:$E$176,3,FALSE))</f>
        <v>27.5</v>
      </c>
      <c r="K41" s="11">
        <f>_xlfn.IFNA(S41,VLOOKUP(D41,'[6]Most recent'!$A$170:$E$176,5,FALSE))</f>
        <v>41.722580645161287</v>
      </c>
      <c r="L41" s="11">
        <f>_xlfn.IFNA(T41,VLOOKUP(D41,'[6]Most recent'!$A$170:$E$176,4,FALSE))</f>
        <v>48.626923076923077</v>
      </c>
      <c r="M41" t="str">
        <f t="shared" si="0"/>
        <v>Regional average</v>
      </c>
      <c r="N41" t="str">
        <f t="shared" si="0"/>
        <v>Regional average</v>
      </c>
      <c r="O41" t="str">
        <f t="shared" si="0"/>
        <v>Regional average</v>
      </c>
      <c r="P41" t="str">
        <f t="shared" si="0"/>
        <v>Regional average</v>
      </c>
      <c r="Q41" t="e">
        <f>VLOOKUP(C41,'[6]Most recent'!$E$87:$H$141,4,FALSE)</f>
        <v>#N/A</v>
      </c>
      <c r="R41" t="e">
        <f>VLOOKUP(C41,'[6]Most recent'!$E$2:$H$55,4,FALSE)</f>
        <v>#N/A</v>
      </c>
      <c r="S41" t="e">
        <f>VLOOKUP(C41,'[6]Most recent'!$E$56:$H$86,4,FALSE)</f>
        <v>#N/A</v>
      </c>
      <c r="T41" t="e">
        <f>VLOOKUP(C41,'[6]Most recent'!$E$142:$H$167,4,FALSE)</f>
        <v>#N/A</v>
      </c>
      <c r="U41">
        <f>VLOOKUP(C41,'[7]Key populations'!$C$31:$D$203,2,FALSE)</f>
        <v>0.93150937806950529</v>
      </c>
    </row>
    <row r="42" spans="1:21" x14ac:dyDescent="0.25">
      <c r="A42">
        <v>192</v>
      </c>
      <c r="B42" t="s">
        <v>62</v>
      </c>
      <c r="C42" t="str">
        <f>VLOOKUP(A42,[3]Sheet1!$D$3:$F$249,3,FALSE)</f>
        <v>CUB</v>
      </c>
      <c r="D42" t="str">
        <f>VLOOKUP(C42,[3]Sheet1!$F$3:$G$249,2,FALSE)</f>
        <v>LAC</v>
      </c>
      <c r="E42" s="10">
        <f>VLOOKUP($C42,[5]ForGOALS!$C$3:$O$175,9,FALSE)*VLOOKUP($C42,[5]ForGOALS!$C$3:$U$175,19,FALSE)</f>
        <v>71558.999095702064</v>
      </c>
      <c r="F42" s="10">
        <f>VLOOKUP($C42,[5]ForGOALS!$C$3:$O$175,10,FALSE)*VLOOKUP($C42,[5]ForGOALS!$C$3:$U$175,19,FALSE)</f>
        <v>87409.897406350356</v>
      </c>
      <c r="G42" s="10">
        <f>VLOOKUP($C42,[5]ForGOALS!$C$3:$O$175,13,FALSE)*VLOOKUP($C42,[5]ForGOALS!$C$3:$U$175,19,FALSE)</f>
        <v>9680.1507689914324</v>
      </c>
      <c r="H42" s="10">
        <f>VLOOKUP($C42,[5]ForGOALS!$C$3:$O$175,11,FALSE)*VLOOKUP($C42,[5]ForGOALS!$C$3:$U$175,19,FALSE)</f>
        <v>2984.9898304196295</v>
      </c>
      <c r="I42" s="11">
        <f>_xlfn.IFNA(Q42,VLOOKUP(D42,'[6]Most recent'!$A$170:$E$176,2,FALSE))</f>
        <v>51.980000000000004</v>
      </c>
      <c r="J42" s="11">
        <f>_xlfn.IFNA(R42,VLOOKUP(D42,'[6]Most recent'!$A$170:$E$176,3,FALSE))</f>
        <v>50.130769230769225</v>
      </c>
      <c r="K42" s="11">
        <f>_xlfn.IFNA(S42,VLOOKUP(D42,'[6]Most recent'!$A$170:$E$176,5,FALSE))</f>
        <v>41.722580645161287</v>
      </c>
      <c r="L42" s="11">
        <f>_xlfn.IFNA(T42,VLOOKUP(D42,'[6]Most recent'!$A$170:$E$176,4,FALSE))</f>
        <v>62.585714285714289</v>
      </c>
      <c r="M42" t="str">
        <f t="shared" si="0"/>
        <v>Regional average</v>
      </c>
      <c r="N42" t="str">
        <f t="shared" si="0"/>
        <v>Regional average</v>
      </c>
      <c r="O42" t="str">
        <f t="shared" si="0"/>
        <v>Regional average</v>
      </c>
      <c r="P42" t="str">
        <f t="shared" si="0"/>
        <v>Regional average</v>
      </c>
      <c r="Q42" t="e">
        <f>VLOOKUP(C42,'[6]Most recent'!$E$87:$H$141,4,FALSE)</f>
        <v>#N/A</v>
      </c>
      <c r="R42" t="e">
        <f>VLOOKUP(C42,'[6]Most recent'!$E$2:$H$55,4,FALSE)</f>
        <v>#N/A</v>
      </c>
      <c r="S42" t="e">
        <f>VLOOKUP(C42,'[6]Most recent'!$E$56:$H$86,4,FALSE)</f>
        <v>#N/A</v>
      </c>
      <c r="T42" t="e">
        <f>VLOOKUP(C42,'[6]Most recent'!$E$142:$H$167,4,FALSE)</f>
        <v>#N/A</v>
      </c>
      <c r="U42">
        <f>VLOOKUP(C42,'[7]Key populations'!$C$31:$D$203,2,FALSE)</f>
        <v>0.96260697782850513</v>
      </c>
    </row>
    <row r="43" spans="1:21" x14ac:dyDescent="0.25">
      <c r="A43">
        <v>196</v>
      </c>
      <c r="B43" t="s">
        <v>63</v>
      </c>
      <c r="C43" t="str">
        <f>VLOOKUP(A43,[3]Sheet1!$D$3:$F$249,3,FALSE)</f>
        <v>CYP</v>
      </c>
      <c r="D43" t="str">
        <f>VLOOKUP(C43,[3]Sheet1!$F$3:$G$249,2,FALSE)</f>
        <v>WCENA</v>
      </c>
      <c r="E43" s="10">
        <f>VLOOKUP($C43,[5]ForGOALS!$C$3:$O$175,9,FALSE)*VLOOKUP($C43,[5]ForGOALS!$C$3:$U$175,19,FALSE)</f>
        <v>2373.3616859799999</v>
      </c>
      <c r="F43" s="10">
        <f>VLOOKUP($C43,[5]ForGOALS!$C$3:$O$175,10,FALSE)*VLOOKUP($C43,[5]ForGOALS!$C$3:$U$175,19,FALSE)</f>
        <v>14357.809805555004</v>
      </c>
      <c r="G43" s="10">
        <f>VLOOKUP($C43,[5]ForGOALS!$C$3:$O$175,13,FALSE)*VLOOKUP($C43,[5]ForGOALS!$C$3:$U$175,19,FALSE)</f>
        <v>4311.5511535870801</v>
      </c>
      <c r="H43" s="10">
        <f>VLOOKUP($C43,[5]ForGOALS!$C$3:$O$175,11,FALSE)*VLOOKUP($C43,[5]ForGOALS!$C$3:$U$175,19,FALSE)</f>
        <v>1997.8357518093817</v>
      </c>
      <c r="I43" s="11">
        <f>_xlfn.IFNA(Q43,VLOOKUP(D43,'[6]Most recent'!$A$170:$E$176,2,FALSE))</f>
        <v>45.469090909090916</v>
      </c>
      <c r="J43" s="11">
        <f>_xlfn.IFNA(R43,VLOOKUP(D43,'[6]Most recent'!$A$170:$E$176,3,FALSE))</f>
        <v>27.5</v>
      </c>
      <c r="K43" s="11">
        <f>_xlfn.IFNA(S43,VLOOKUP(D43,'[6]Most recent'!$A$170:$E$176,5,FALSE))</f>
        <v>41.722580645161287</v>
      </c>
      <c r="L43" s="11">
        <f>_xlfn.IFNA(T43,VLOOKUP(D43,'[6]Most recent'!$A$170:$E$176,4,FALSE))</f>
        <v>48.626923076923077</v>
      </c>
      <c r="M43" t="str">
        <f t="shared" si="0"/>
        <v>Regional average</v>
      </c>
      <c r="N43" t="str">
        <f t="shared" si="0"/>
        <v>Regional average</v>
      </c>
      <c r="O43" t="str">
        <f t="shared" si="0"/>
        <v>Regional average</v>
      </c>
      <c r="P43" t="str">
        <f t="shared" si="0"/>
        <v>Regional average</v>
      </c>
      <c r="Q43" t="e">
        <f>VLOOKUP(C43,'[6]Most recent'!$E$87:$H$141,4,FALSE)</f>
        <v>#N/A</v>
      </c>
      <c r="R43" t="e">
        <f>VLOOKUP(C43,'[6]Most recent'!$E$2:$H$55,4,FALSE)</f>
        <v>#N/A</v>
      </c>
      <c r="S43" t="e">
        <f>VLOOKUP(C43,'[6]Most recent'!$E$56:$H$86,4,FALSE)</f>
        <v>#N/A</v>
      </c>
      <c r="T43" t="e">
        <f>VLOOKUP(C43,'[6]Most recent'!$E$142:$H$167,4,FALSE)</f>
        <v>#N/A</v>
      </c>
      <c r="U43">
        <f>VLOOKUP(C43,'[7]Key populations'!$C$31:$D$203,2,FALSE)</f>
        <v>0.98644649078573399</v>
      </c>
    </row>
    <row r="44" spans="1:21" x14ac:dyDescent="0.25">
      <c r="A44">
        <v>203</v>
      </c>
      <c r="B44" t="s">
        <v>64</v>
      </c>
      <c r="C44" t="str">
        <f>VLOOKUP(A44,[3]Sheet1!$D$3:$F$249,3,FALSE)</f>
        <v>CZE</v>
      </c>
      <c r="D44" t="str">
        <f>VLOOKUP(C44,[3]Sheet1!$F$3:$G$249,2,FALSE)</f>
        <v>WCENA</v>
      </c>
      <c r="E44" s="10">
        <f>VLOOKUP($C44,[5]ForGOALS!$C$3:$O$175,9,FALSE)*VLOOKUP($C44,[5]ForGOALS!$C$3:$U$175,19,FALSE)</f>
        <v>15975.740014199999</v>
      </c>
      <c r="F44" s="10">
        <f>VLOOKUP($C44,[5]ForGOALS!$C$3:$O$175,10,FALSE)*VLOOKUP($C44,[5]ForGOALS!$C$3:$U$175,19,FALSE)</f>
        <v>150829.7807223</v>
      </c>
      <c r="G44" s="10">
        <f>VLOOKUP($C44,[5]ForGOALS!$C$3:$O$175,13,FALSE)*VLOOKUP($C44,[5]ForGOALS!$C$3:$U$175,19,FALSE)</f>
        <v>45067.658633592146</v>
      </c>
      <c r="H44" s="10">
        <f>VLOOKUP($C44,[5]ForGOALS!$C$3:$O$175,11,FALSE)*VLOOKUP($C44,[5]ForGOALS!$C$3:$U$175,19,FALSE)</f>
        <v>13447.973290594968</v>
      </c>
      <c r="I44" s="11">
        <f>_xlfn.IFNA(Q44,VLOOKUP(D44,'[6]Most recent'!$A$170:$E$176,2,FALSE))</f>
        <v>45.469090909090916</v>
      </c>
      <c r="J44" s="11">
        <f>_xlfn.IFNA(R44,VLOOKUP(D44,'[6]Most recent'!$A$170:$E$176,3,FALSE))</f>
        <v>27.5</v>
      </c>
      <c r="K44" s="11">
        <f>_xlfn.IFNA(S44,VLOOKUP(D44,'[6]Most recent'!$A$170:$E$176,5,FALSE))</f>
        <v>41.722580645161287</v>
      </c>
      <c r="L44" s="11">
        <f>_xlfn.IFNA(T44,VLOOKUP(D44,'[6]Most recent'!$A$170:$E$176,4,FALSE))</f>
        <v>48.626923076923077</v>
      </c>
      <c r="M44" t="str">
        <f t="shared" si="0"/>
        <v>Regional average</v>
      </c>
      <c r="N44" t="str">
        <f t="shared" si="0"/>
        <v>Regional average</v>
      </c>
      <c r="O44" t="str">
        <f t="shared" si="0"/>
        <v>Regional average</v>
      </c>
      <c r="P44" t="str">
        <f t="shared" si="0"/>
        <v>Regional average</v>
      </c>
      <c r="Q44" t="e">
        <f>VLOOKUP(C44,'[6]Most recent'!$E$87:$H$141,4,FALSE)</f>
        <v>#N/A</v>
      </c>
      <c r="R44" t="e">
        <f>VLOOKUP(C44,'[6]Most recent'!$E$2:$H$55,4,FALSE)</f>
        <v>#N/A</v>
      </c>
      <c r="S44" t="e">
        <f>VLOOKUP(C44,'[6]Most recent'!$E$56:$H$86,4,FALSE)</f>
        <v>#N/A</v>
      </c>
      <c r="T44" t="e">
        <f>VLOOKUP(C44,'[6]Most recent'!$E$142:$H$167,4,FALSE)</f>
        <v>#N/A</v>
      </c>
      <c r="U44">
        <f>VLOOKUP(C44,'[7]Key populations'!$C$31:$D$203,2,FALSE)</f>
        <v>0.90724505916151688</v>
      </c>
    </row>
    <row r="45" spans="1:21" x14ac:dyDescent="0.25">
      <c r="A45">
        <v>408</v>
      </c>
      <c r="B45" t="s">
        <v>65</v>
      </c>
      <c r="C45" t="str">
        <f>VLOOKUP(A45,[3]Sheet1!$D$3:$F$249,3,FALSE)</f>
        <v>PRK</v>
      </c>
      <c r="D45" t="str">
        <f>VLOOKUP(C45,[3]Sheet1!$F$3:$G$249,2,FALSE)</f>
        <v>AP</v>
      </c>
      <c r="E45" s="10">
        <f>VLOOKUP($C45,[5]ForGOALS!$C$3:$O$175,9,FALSE)*VLOOKUP($C45,[5]ForGOALS!$C$3:$U$175,19,FALSE)</f>
        <v>38034.317247629609</v>
      </c>
      <c r="F45" s="10">
        <f>VLOOKUP($C45,[5]ForGOALS!$C$3:$O$175,10,FALSE)*VLOOKUP($C45,[5]ForGOALS!$C$3:$U$175,19,FALSE)</f>
        <v>144264.85790495222</v>
      </c>
      <c r="G45" s="10">
        <f>VLOOKUP($C45,[5]ForGOALS!$C$3:$O$175,13,FALSE)*VLOOKUP($C45,[5]ForGOALS!$C$3:$U$175,19,FALSE)</f>
        <v>28225.108754015833</v>
      </c>
      <c r="H45" s="10">
        <f>VLOOKUP($C45,[5]ForGOALS!$C$3:$O$175,11,FALSE)*VLOOKUP($C45,[5]ForGOALS!$C$3:$U$175,19,FALSE)</f>
        <v>24559.327355231049</v>
      </c>
      <c r="I45" s="11">
        <f>_xlfn.IFNA(Q45,VLOOKUP(D45,'[6]Most recent'!$A$170:$E$176,2,FALSE))</f>
        <v>40.778571428571418</v>
      </c>
      <c r="J45" s="11">
        <f>_xlfn.IFNA(R45,VLOOKUP(D45,'[6]Most recent'!$A$170:$E$176,3,FALSE))</f>
        <v>27.985714285714288</v>
      </c>
      <c r="K45" s="11">
        <f>_xlfn.IFNA(S45,VLOOKUP(D45,'[6]Most recent'!$A$170:$E$176,5,FALSE))</f>
        <v>35.824999999999996</v>
      </c>
      <c r="L45" s="11">
        <f>_xlfn.IFNA(T45,VLOOKUP(D45,'[6]Most recent'!$A$170:$E$176,4,FALSE))</f>
        <v>44.362500000000004</v>
      </c>
      <c r="M45" t="str">
        <f t="shared" si="0"/>
        <v>Regional average</v>
      </c>
      <c r="N45" t="str">
        <f t="shared" si="0"/>
        <v>Regional average</v>
      </c>
      <c r="O45" t="str">
        <f t="shared" si="0"/>
        <v>Regional average</v>
      </c>
      <c r="P45" t="str">
        <f t="shared" si="0"/>
        <v>Regional average</v>
      </c>
      <c r="Q45" t="e">
        <f>VLOOKUP(C45,'[6]Most recent'!$E$87:$H$141,4,FALSE)</f>
        <v>#N/A</v>
      </c>
      <c r="R45" t="e">
        <f>VLOOKUP(C45,'[6]Most recent'!$E$2:$H$55,4,FALSE)</f>
        <v>#N/A</v>
      </c>
      <c r="S45" t="e">
        <f>VLOOKUP(C45,'[6]Most recent'!$E$56:$H$86,4,FALSE)</f>
        <v>#N/A</v>
      </c>
      <c r="T45" t="e">
        <f>VLOOKUP(C45,'[6]Most recent'!$E$142:$H$167,4,FALSE)</f>
        <v>#N/A</v>
      </c>
      <c r="U45">
        <f>VLOOKUP(C45,'[7]Key populations'!$C$31:$D$203,2,FALSE)</f>
        <v>0.98765498834258703</v>
      </c>
    </row>
    <row r="46" spans="1:21" x14ac:dyDescent="0.25">
      <c r="A46">
        <v>180</v>
      </c>
      <c r="B46" t="s">
        <v>66</v>
      </c>
      <c r="C46" t="str">
        <f>VLOOKUP(A46,[3]Sheet1!$D$3:$F$249,3,FALSE)</f>
        <v>COD</v>
      </c>
      <c r="D46" t="str">
        <f>VLOOKUP(C46,[3]Sheet1!$F$3:$G$249,2,FALSE)</f>
        <v>WCA</v>
      </c>
      <c r="E46" s="10">
        <f>VLOOKUP($C46,[5]ForGOALS!$C$3:$O$175,9,FALSE)*VLOOKUP($C46,[5]ForGOALS!$C$3:$U$175,19,FALSE)</f>
        <v>404147.81979735132</v>
      </c>
      <c r="F46" s="10">
        <f>VLOOKUP($C46,[5]ForGOALS!$C$3:$O$175,10,FALSE)*VLOOKUP($C46,[5]ForGOALS!$C$3:$U$175,19,FALSE)</f>
        <v>208583.10398954307</v>
      </c>
      <c r="G46" s="10">
        <f>VLOOKUP($C46,[5]ForGOALS!$C$3:$O$175,13,FALSE)*VLOOKUP($C46,[5]ForGOALS!$C$3:$U$175,19,FALSE)</f>
        <v>73449.339492342318</v>
      </c>
      <c r="H46" s="10">
        <f>VLOOKUP($C46,[5]ForGOALS!$C$3:$O$175,11,FALSE)*VLOOKUP($C46,[5]ForGOALS!$C$3:$U$175,19,FALSE)</f>
        <v>27747.119832940429</v>
      </c>
      <c r="I46" s="11">
        <f>_xlfn.IFNA(Q46,VLOOKUP(D46,'[6]Most recent'!$A$170:$E$176,2,FALSE))</f>
        <v>37.9</v>
      </c>
      <c r="J46" s="11">
        <f>_xlfn.IFNA(R46,VLOOKUP(D46,'[6]Most recent'!$A$170:$E$176,3,FALSE))</f>
        <v>39.4</v>
      </c>
      <c r="K46" s="11">
        <f>_xlfn.IFNA(S46,VLOOKUP(D46,'[6]Most recent'!$A$170:$E$176,5,FALSE))</f>
        <v>22.5</v>
      </c>
      <c r="L46" s="11">
        <f>_xlfn.IFNA(T46,VLOOKUP(D46,'[6]Most recent'!$A$170:$E$176,4,FALSE))</f>
        <v>44.5</v>
      </c>
      <c r="M46" t="str">
        <f t="shared" si="0"/>
        <v>KP Atlas</v>
      </c>
      <c r="N46" t="str">
        <f t="shared" si="0"/>
        <v>KP Atlas</v>
      </c>
      <c r="O46" t="str">
        <f t="shared" si="0"/>
        <v>KP Atlas</v>
      </c>
      <c r="P46" t="str">
        <f t="shared" si="0"/>
        <v>Regional average</v>
      </c>
      <c r="Q46">
        <f>VLOOKUP(C46,'[6]Most recent'!$E$87:$H$141,4,FALSE)</f>
        <v>37.9</v>
      </c>
      <c r="R46">
        <f>VLOOKUP(C46,'[6]Most recent'!$E$2:$H$55,4,FALSE)</f>
        <v>39.4</v>
      </c>
      <c r="S46">
        <f>VLOOKUP(C46,'[6]Most recent'!$E$56:$H$86,4,FALSE)</f>
        <v>22.5</v>
      </c>
      <c r="T46" t="e">
        <f>VLOOKUP(C46,'[6]Most recent'!$E$142:$H$167,4,FALSE)</f>
        <v>#N/A</v>
      </c>
      <c r="U46">
        <f>VLOOKUP(C46,'[7]Key populations'!$C$31:$D$203,2,FALSE)</f>
        <v>1.2400628868055008</v>
      </c>
    </row>
    <row r="47" spans="1:21" x14ac:dyDescent="0.25">
      <c r="A47">
        <v>208</v>
      </c>
      <c r="B47" t="s">
        <v>67</v>
      </c>
      <c r="C47" t="str">
        <f>VLOOKUP(A47,[3]Sheet1!$D$3:$F$249,3,FALSE)</f>
        <v>DNK</v>
      </c>
      <c r="D47" t="str">
        <f>VLOOKUP(C47,[3]Sheet1!$F$3:$G$249,2,FALSE)</f>
        <v>WCENA</v>
      </c>
      <c r="E47" s="10">
        <f>VLOOKUP($C47,[5]ForGOALS!$C$3:$O$175,9,FALSE)*VLOOKUP($C47,[5]ForGOALS!$C$3:$U$175,19,FALSE)</f>
        <v>8863.8843641999993</v>
      </c>
      <c r="F47" s="10">
        <f>VLOOKUP($C47,[5]ForGOALS!$C$3:$O$175,10,FALSE)*VLOOKUP($C47,[5]ForGOALS!$C$3:$U$175,19,FALSE)</f>
        <v>60906.26854339151</v>
      </c>
      <c r="G47" s="10">
        <f>VLOOKUP($C47,[5]ForGOALS!$C$3:$O$175,13,FALSE)*VLOOKUP($C47,[5]ForGOALS!$C$3:$U$175,19,FALSE)</f>
        <v>13288.359306115151</v>
      </c>
      <c r="H47" s="10">
        <f>VLOOKUP($C47,[5]ForGOALS!$C$3:$O$175,11,FALSE)*VLOOKUP($C47,[5]ForGOALS!$C$3:$U$175,19,FALSE)</f>
        <v>7461.3933423260632</v>
      </c>
      <c r="I47" s="11">
        <f>_xlfn.IFNA(Q47,VLOOKUP(D47,'[6]Most recent'!$A$170:$E$176,2,FALSE))</f>
        <v>45.469090909090916</v>
      </c>
      <c r="J47" s="11">
        <f>_xlfn.IFNA(R47,VLOOKUP(D47,'[6]Most recent'!$A$170:$E$176,3,FALSE))</f>
        <v>27.5</v>
      </c>
      <c r="K47" s="11">
        <f>_xlfn.IFNA(S47,VLOOKUP(D47,'[6]Most recent'!$A$170:$E$176,5,FALSE))</f>
        <v>41.722580645161287</v>
      </c>
      <c r="L47" s="11">
        <f>_xlfn.IFNA(T47,VLOOKUP(D47,'[6]Most recent'!$A$170:$E$176,4,FALSE))</f>
        <v>48.626923076923077</v>
      </c>
      <c r="M47" t="str">
        <f t="shared" si="0"/>
        <v>Regional average</v>
      </c>
      <c r="N47" t="str">
        <f t="shared" si="0"/>
        <v>Regional average</v>
      </c>
      <c r="O47" t="str">
        <f t="shared" si="0"/>
        <v>Regional average</v>
      </c>
      <c r="P47" t="str">
        <f t="shared" si="0"/>
        <v>Regional average</v>
      </c>
      <c r="Q47" t="e">
        <f>VLOOKUP(C47,'[6]Most recent'!$E$87:$H$141,4,FALSE)</f>
        <v>#N/A</v>
      </c>
      <c r="R47" t="e">
        <f>VLOOKUP(C47,'[6]Most recent'!$E$2:$H$55,4,FALSE)</f>
        <v>#N/A</v>
      </c>
      <c r="S47" t="e">
        <f>VLOOKUP(C47,'[6]Most recent'!$E$56:$H$86,4,FALSE)</f>
        <v>#N/A</v>
      </c>
      <c r="T47" t="e">
        <f>VLOOKUP(C47,'[6]Most recent'!$E$142:$H$167,4,FALSE)</f>
        <v>#N/A</v>
      </c>
      <c r="U47">
        <f>VLOOKUP(C47,'[7]Key populations'!$C$31:$D$203,2,FALSE)</f>
        <v>1.0027947564752928</v>
      </c>
    </row>
    <row r="48" spans="1:21" x14ac:dyDescent="0.25">
      <c r="A48">
        <v>262</v>
      </c>
      <c r="B48" t="s">
        <v>68</v>
      </c>
      <c r="C48" t="str">
        <f>VLOOKUP(A48,[3]Sheet1!$D$3:$F$249,3,FALSE)</f>
        <v>DJI</v>
      </c>
      <c r="D48" t="str">
        <f>VLOOKUP(C48,[3]Sheet1!$F$3:$G$249,2,FALSE)</f>
        <v>NAME</v>
      </c>
      <c r="E48" s="10">
        <f>VLOOKUP($C48,[5]ForGOALS!$C$3:$O$175,9,FALSE)*VLOOKUP($C48,[5]ForGOALS!$C$3:$U$175,19,FALSE)</f>
        <v>3107.2972598080451</v>
      </c>
      <c r="F48" s="10">
        <f>VLOOKUP($C48,[5]ForGOALS!$C$3:$O$175,10,FALSE)*VLOOKUP($C48,[5]ForGOALS!$C$3:$U$175,19,FALSE)</f>
        <v>4346.8507361331767</v>
      </c>
      <c r="G48" s="10">
        <f>VLOOKUP($C48,[5]ForGOALS!$C$3:$O$175,13,FALSE)*VLOOKUP($C48,[5]ForGOALS!$C$3:$U$175,19,FALSE)</f>
        <v>642.66417969999998</v>
      </c>
      <c r="H48" s="10">
        <f>VLOOKUP($C48,[5]ForGOALS!$C$3:$O$175,11,FALSE)*VLOOKUP($C48,[5]ForGOALS!$C$3:$U$175,19,FALSE)</f>
        <v>837.54324159436919</v>
      </c>
      <c r="I48" s="11">
        <f>_xlfn.IFNA(Q48,VLOOKUP(D48,'[6]Most recent'!$A$170:$E$176,2,FALSE))</f>
        <v>33.175000000000004</v>
      </c>
      <c r="J48" s="11">
        <f>_xlfn.IFNA(R48,VLOOKUP(D48,'[6]Most recent'!$A$170:$E$176,3,FALSE))</f>
        <v>31.833333333333332</v>
      </c>
      <c r="K48" s="11">
        <f>_xlfn.IFNA(S48,VLOOKUP(D48,'[6]Most recent'!$A$170:$E$176,5,FALSE))</f>
        <v>30.5</v>
      </c>
      <c r="L48" s="11">
        <f>_xlfn.IFNA(T48,VLOOKUP(D48,'[6]Most recent'!$A$170:$E$176,4,FALSE))</f>
        <v>1.1000000000000001</v>
      </c>
      <c r="M48" t="str">
        <f t="shared" si="0"/>
        <v>Regional average</v>
      </c>
      <c r="N48" t="str">
        <f t="shared" si="0"/>
        <v>Regional average</v>
      </c>
      <c r="O48" t="str">
        <f t="shared" si="0"/>
        <v>Regional average</v>
      </c>
      <c r="P48" t="str">
        <f t="shared" si="0"/>
        <v>Regional average</v>
      </c>
      <c r="Q48" t="e">
        <f>VLOOKUP(C48,'[6]Most recent'!$E$87:$H$141,4,FALSE)</f>
        <v>#N/A</v>
      </c>
      <c r="R48" t="e">
        <f>VLOOKUP(C48,'[6]Most recent'!$E$2:$H$55,4,FALSE)</f>
        <v>#N/A</v>
      </c>
      <c r="S48" t="e">
        <f>VLOOKUP(C48,'[6]Most recent'!$E$56:$H$86,4,FALSE)</f>
        <v>#N/A</v>
      </c>
      <c r="T48" t="e">
        <f>VLOOKUP(C48,'[6]Most recent'!$E$142:$H$167,4,FALSE)</f>
        <v>#N/A</v>
      </c>
      <c r="U48">
        <f>VLOOKUP(C48,'[7]Key populations'!$C$31:$D$203,2,FALSE)</f>
        <v>1.0715350478632693</v>
      </c>
    </row>
    <row r="49" spans="1:21" x14ac:dyDescent="0.25">
      <c r="A49">
        <v>214</v>
      </c>
      <c r="B49" t="s">
        <v>69</v>
      </c>
      <c r="C49" t="str">
        <f>VLOOKUP(A49,[3]Sheet1!$D$3:$F$249,3,FALSE)</f>
        <v>DOM</v>
      </c>
      <c r="D49" t="str">
        <f>VLOOKUP(C49,[3]Sheet1!$F$3:$G$249,2,FALSE)</f>
        <v>LAC</v>
      </c>
      <c r="E49" s="10">
        <f>VLOOKUP($C49,[5]ForGOALS!$C$3:$O$175,9,FALSE)*VLOOKUP($C49,[5]ForGOALS!$C$3:$U$175,19,FALSE)</f>
        <v>105184.94878095205</v>
      </c>
      <c r="F49" s="10">
        <f>VLOOKUP($C49,[5]ForGOALS!$C$3:$O$175,10,FALSE)*VLOOKUP($C49,[5]ForGOALS!$C$3:$U$175,19,FALSE)</f>
        <v>138134.7180478487</v>
      </c>
      <c r="G49" s="10">
        <f>VLOOKUP($C49,[5]ForGOALS!$C$3:$O$175,13,FALSE)*VLOOKUP($C49,[5]ForGOALS!$C$3:$U$175,19,FALSE)</f>
        <v>12140.870454884314</v>
      </c>
      <c r="H49" s="10">
        <f>VLOOKUP($C49,[5]ForGOALS!$C$3:$O$175,11,FALSE)*VLOOKUP($C49,[5]ForGOALS!$C$3:$U$175,19,FALSE)</f>
        <v>3743.7820654985185</v>
      </c>
      <c r="I49" s="11">
        <f>_xlfn.IFNA(Q49,VLOOKUP(D49,'[6]Most recent'!$A$170:$E$176,2,FALSE))</f>
        <v>16.8</v>
      </c>
      <c r="J49" s="11">
        <f>_xlfn.IFNA(R49,VLOOKUP(D49,'[6]Most recent'!$A$170:$E$176,3,FALSE))</f>
        <v>30.4</v>
      </c>
      <c r="K49" s="11">
        <f>_xlfn.IFNA(S49,VLOOKUP(D49,'[6]Most recent'!$A$170:$E$176,5,FALSE))</f>
        <v>41.722580645161287</v>
      </c>
      <c r="L49" s="11">
        <f>_xlfn.IFNA(T49,VLOOKUP(D49,'[6]Most recent'!$A$170:$E$176,4,FALSE))</f>
        <v>37.1</v>
      </c>
      <c r="M49" t="str">
        <f t="shared" si="0"/>
        <v>KP Atlas</v>
      </c>
      <c r="N49" t="str">
        <f t="shared" si="0"/>
        <v>KP Atlas</v>
      </c>
      <c r="O49" t="str">
        <f t="shared" si="0"/>
        <v>Regional average</v>
      </c>
      <c r="P49" t="str">
        <f t="shared" si="0"/>
        <v>KP Atlas</v>
      </c>
      <c r="Q49">
        <f>VLOOKUP(C49,'[6]Most recent'!$E$87:$H$141,4,FALSE)</f>
        <v>16.8</v>
      </c>
      <c r="R49">
        <f>VLOOKUP(C49,'[6]Most recent'!$E$2:$H$55,4,FALSE)</f>
        <v>30.4</v>
      </c>
      <c r="S49" t="e">
        <f>VLOOKUP(C49,'[6]Most recent'!$E$56:$H$86,4,FALSE)</f>
        <v>#N/A</v>
      </c>
      <c r="T49">
        <f>VLOOKUP(C49,'[6]Most recent'!$E$142:$H$167,4,FALSE)</f>
        <v>37.1</v>
      </c>
      <c r="U49">
        <f>VLOOKUP(C49,'[7]Key populations'!$C$31:$D$203,2,FALSE)</f>
        <v>1.0375397431452109</v>
      </c>
    </row>
    <row r="50" spans="1:21" x14ac:dyDescent="0.25">
      <c r="A50">
        <v>218</v>
      </c>
      <c r="B50" t="s">
        <v>70</v>
      </c>
      <c r="C50" t="str">
        <f>VLOOKUP(A50,[3]Sheet1!$D$3:$F$249,3,FALSE)</f>
        <v>ECU</v>
      </c>
      <c r="D50" t="str">
        <f>VLOOKUP(C50,[3]Sheet1!$F$3:$G$249,2,FALSE)</f>
        <v>LAC</v>
      </c>
      <c r="E50" s="10">
        <f>VLOOKUP($C50,[5]ForGOALS!$C$3:$O$175,9,FALSE)*VLOOKUP($C50,[5]ForGOALS!$C$3:$U$175,19,FALSE)</f>
        <v>66528.476407226539</v>
      </c>
      <c r="F50" s="10">
        <f>VLOOKUP($C50,[5]ForGOALS!$C$3:$O$175,10,FALSE)*VLOOKUP($C50,[5]ForGOALS!$C$3:$U$175,19,FALSE)</f>
        <v>94628.439866154557</v>
      </c>
      <c r="G50" s="10">
        <f>VLOOKUP($C50,[5]ForGOALS!$C$3:$O$175,13,FALSE)*VLOOKUP($C50,[5]ForGOALS!$C$3:$U$175,19,FALSE)</f>
        <v>20181.765146924994</v>
      </c>
      <c r="H50" s="10">
        <f>VLOOKUP($C50,[5]ForGOALS!$C$3:$O$175,11,FALSE)*VLOOKUP($C50,[5]ForGOALS!$C$3:$U$175,19,FALSE)</f>
        <v>14388.366378811552</v>
      </c>
      <c r="I50" s="11">
        <f>_xlfn.IFNA(Q50,VLOOKUP(D50,'[6]Most recent'!$A$170:$E$176,2,FALSE))</f>
        <v>51.980000000000004</v>
      </c>
      <c r="J50" s="11">
        <f>_xlfn.IFNA(R50,VLOOKUP(D50,'[6]Most recent'!$A$170:$E$176,3,FALSE))</f>
        <v>50.130769230769225</v>
      </c>
      <c r="K50" s="11">
        <f>_xlfn.IFNA(S50,VLOOKUP(D50,'[6]Most recent'!$A$170:$E$176,5,FALSE))</f>
        <v>41.722580645161287</v>
      </c>
      <c r="L50" s="11">
        <f>_xlfn.IFNA(T50,VLOOKUP(D50,'[6]Most recent'!$A$170:$E$176,4,FALSE))</f>
        <v>62.585714285714289</v>
      </c>
      <c r="M50" t="str">
        <f t="shared" si="0"/>
        <v>Regional average</v>
      </c>
      <c r="N50" t="str">
        <f t="shared" si="0"/>
        <v>Regional average</v>
      </c>
      <c r="O50" t="str">
        <f t="shared" si="0"/>
        <v>Regional average</v>
      </c>
      <c r="P50" t="str">
        <f t="shared" si="0"/>
        <v>Regional average</v>
      </c>
      <c r="Q50" t="e">
        <f>VLOOKUP(C50,'[6]Most recent'!$E$87:$H$141,4,FALSE)</f>
        <v>#N/A</v>
      </c>
      <c r="R50" t="e">
        <f>VLOOKUP(C50,'[6]Most recent'!$E$2:$H$55,4,FALSE)</f>
        <v>#N/A</v>
      </c>
      <c r="S50" t="e">
        <f>VLOOKUP(C50,'[6]Most recent'!$E$56:$H$86,4,FALSE)</f>
        <v>#N/A</v>
      </c>
      <c r="T50" t="e">
        <f>VLOOKUP(C50,'[6]Most recent'!$E$142:$H$167,4,FALSE)</f>
        <v>#N/A</v>
      </c>
      <c r="U50">
        <f>VLOOKUP(C50,'[7]Key populations'!$C$31:$D$203,2,FALSE)</f>
        <v>1.0444647031950653</v>
      </c>
    </row>
    <row r="51" spans="1:21" x14ac:dyDescent="0.25">
      <c r="A51">
        <v>818</v>
      </c>
      <c r="B51" t="s">
        <v>71</v>
      </c>
      <c r="C51" t="str">
        <f>VLOOKUP(A51,[3]Sheet1!$D$3:$F$249,3,FALSE)</f>
        <v>EGY</v>
      </c>
      <c r="D51" t="str">
        <f>VLOOKUP(C51,[3]Sheet1!$F$3:$G$249,2,FALSE)</f>
        <v>NAME</v>
      </c>
      <c r="E51" s="10">
        <f>VLOOKUP($C51,[5]ForGOALS!$C$3:$O$175,9,FALSE)*VLOOKUP($C51,[5]ForGOALS!$C$3:$U$175,19,FALSE)</f>
        <v>218581.95059999998</v>
      </c>
      <c r="F51" s="10">
        <f>VLOOKUP($C51,[5]ForGOALS!$C$3:$O$175,10,FALSE)*VLOOKUP($C51,[5]ForGOALS!$C$3:$U$175,19,FALSE)</f>
        <v>497881.10970000003</v>
      </c>
      <c r="G51" s="10">
        <f>VLOOKUP($C51,[5]ForGOALS!$C$3:$O$175,13,FALSE)*VLOOKUP($C51,[5]ForGOALS!$C$3:$U$175,19,FALSE)</f>
        <v>273227.43825000001</v>
      </c>
      <c r="H51" s="10">
        <f>VLOOKUP($C51,[5]ForGOALS!$C$3:$O$175,11,FALSE)*VLOOKUP($C51,[5]ForGOALS!$C$3:$U$175,19,FALSE)</f>
        <v>79128.865796425511</v>
      </c>
      <c r="I51" s="11">
        <f>_xlfn.IFNA(Q51,VLOOKUP(D51,'[6]Most recent'!$A$170:$E$176,2,FALSE))</f>
        <v>33.175000000000004</v>
      </c>
      <c r="J51" s="11">
        <f>_xlfn.IFNA(R51,VLOOKUP(D51,'[6]Most recent'!$A$170:$E$176,3,FALSE))</f>
        <v>31.833333333333332</v>
      </c>
      <c r="K51" s="11">
        <f>_xlfn.IFNA(S51,VLOOKUP(D51,'[6]Most recent'!$A$170:$E$176,5,FALSE))</f>
        <v>30.5</v>
      </c>
      <c r="L51" s="11">
        <f>_xlfn.IFNA(T51,VLOOKUP(D51,'[6]Most recent'!$A$170:$E$176,4,FALSE))</f>
        <v>1.1000000000000001</v>
      </c>
      <c r="M51" t="str">
        <f t="shared" si="0"/>
        <v>Regional average</v>
      </c>
      <c r="N51" t="str">
        <f t="shared" si="0"/>
        <v>Regional average</v>
      </c>
      <c r="O51" t="str">
        <f t="shared" si="0"/>
        <v>Regional average</v>
      </c>
      <c r="P51" t="str">
        <f t="shared" si="0"/>
        <v>Regional average</v>
      </c>
      <c r="Q51" t="e">
        <f>VLOOKUP(C51,'[6]Most recent'!$E$87:$H$141,4,FALSE)</f>
        <v>#N/A</v>
      </c>
      <c r="R51" t="e">
        <f>VLOOKUP(C51,'[6]Most recent'!$E$2:$H$55,4,FALSE)</f>
        <v>#N/A</v>
      </c>
      <c r="S51" t="e">
        <f>VLOOKUP(C51,'[6]Most recent'!$E$56:$H$86,4,FALSE)</f>
        <v>#N/A</v>
      </c>
      <c r="T51" t="e">
        <f>VLOOKUP(C51,'[6]Most recent'!$E$142:$H$167,4,FALSE)</f>
        <v>#N/A</v>
      </c>
      <c r="U51">
        <f>VLOOKUP(C51,'[7]Key populations'!$C$31:$D$203,2,FALSE)</f>
        <v>1.1180188654260914</v>
      </c>
    </row>
    <row r="52" spans="1:21" x14ac:dyDescent="0.25">
      <c r="A52">
        <v>222</v>
      </c>
      <c r="B52" t="s">
        <v>72</v>
      </c>
      <c r="C52" t="str">
        <f>VLOOKUP(A52,[3]Sheet1!$D$3:$F$249,3,FALSE)</f>
        <v>SLV</v>
      </c>
      <c r="D52" t="str">
        <f>VLOOKUP(C52,[3]Sheet1!$F$3:$G$249,2,FALSE)</f>
        <v>LAC</v>
      </c>
      <c r="E52" s="10">
        <f>VLOOKUP($C52,[5]ForGOALS!$C$3:$O$175,9,FALSE)*VLOOKUP($C52,[5]ForGOALS!$C$3:$U$175,19,FALSE)</f>
        <v>23788.580692972319</v>
      </c>
      <c r="F52" s="10">
        <f>VLOOKUP($C52,[5]ForGOALS!$C$3:$O$175,10,FALSE)*VLOOKUP($C52,[5]ForGOALS!$C$3:$U$175,19,FALSE)</f>
        <v>61504.312316944066</v>
      </c>
      <c r="G52" s="10">
        <f>VLOOKUP($C52,[5]ForGOALS!$C$3:$O$175,13,FALSE)*VLOOKUP($C52,[5]ForGOALS!$C$3:$U$175,19,FALSE)</f>
        <v>7098.1579611108518</v>
      </c>
      <c r="H52" s="10">
        <f>VLOOKUP($C52,[5]ForGOALS!$C$3:$O$175,11,FALSE)*VLOOKUP($C52,[5]ForGOALS!$C$3:$U$175,19,FALSE)</f>
        <v>5689.0612273350989</v>
      </c>
      <c r="I52" s="11">
        <f>_xlfn.IFNA(Q52,VLOOKUP(D52,'[6]Most recent'!$A$170:$E$176,2,FALSE))</f>
        <v>73.400000000000006</v>
      </c>
      <c r="J52" s="11">
        <f>_xlfn.IFNA(R52,VLOOKUP(D52,'[6]Most recent'!$A$170:$E$176,3,FALSE))</f>
        <v>64.099999999999994</v>
      </c>
      <c r="K52" s="11">
        <f>_xlfn.IFNA(S52,VLOOKUP(D52,'[6]Most recent'!$A$170:$E$176,5,FALSE))</f>
        <v>41.722580645161287</v>
      </c>
      <c r="L52" s="11">
        <f>_xlfn.IFNA(T52,VLOOKUP(D52,'[6]Most recent'!$A$170:$E$176,4,FALSE))</f>
        <v>62.585714285714289</v>
      </c>
      <c r="M52" t="str">
        <f t="shared" si="0"/>
        <v>KP Atlas</v>
      </c>
      <c r="N52" t="str">
        <f t="shared" si="0"/>
        <v>KP Atlas</v>
      </c>
      <c r="O52" t="str">
        <f t="shared" si="0"/>
        <v>Regional average</v>
      </c>
      <c r="P52" t="str">
        <f t="shared" si="0"/>
        <v>Regional average</v>
      </c>
      <c r="Q52">
        <f>VLOOKUP(C52,'[6]Most recent'!$E$87:$H$141,4,FALSE)</f>
        <v>73.400000000000006</v>
      </c>
      <c r="R52">
        <f>VLOOKUP(C52,'[6]Most recent'!$E$2:$H$55,4,FALSE)</f>
        <v>64.099999999999994</v>
      </c>
      <c r="S52" t="e">
        <f>VLOOKUP(C52,'[6]Most recent'!$E$56:$H$86,4,FALSE)</f>
        <v>#N/A</v>
      </c>
      <c r="T52" t="e">
        <f>VLOOKUP(C52,'[6]Most recent'!$E$142:$H$167,4,FALSE)</f>
        <v>#N/A</v>
      </c>
      <c r="U52">
        <f>VLOOKUP(C52,'[7]Key populations'!$C$31:$D$203,2,FALSE)</f>
        <v>1.0256995914760529</v>
      </c>
    </row>
    <row r="53" spans="1:21" x14ac:dyDescent="0.25">
      <c r="A53">
        <v>226</v>
      </c>
      <c r="B53" t="s">
        <v>73</v>
      </c>
      <c r="C53" t="str">
        <f>VLOOKUP(A53,[3]Sheet1!$D$3:$F$249,3,FALSE)</f>
        <v>GNQ</v>
      </c>
      <c r="D53" t="str">
        <f>VLOOKUP(C53,[3]Sheet1!$F$3:$G$249,2,FALSE)</f>
        <v>WCA</v>
      </c>
      <c r="E53" s="10">
        <f>VLOOKUP($C53,[5]ForGOALS!$C$3:$O$175,9,FALSE)*VLOOKUP($C53,[5]ForGOALS!$C$3:$U$175,19,FALSE)</f>
        <v>7191.0722478159805</v>
      </c>
      <c r="F53" s="10">
        <f>VLOOKUP($C53,[5]ForGOALS!$C$3:$O$175,10,FALSE)*VLOOKUP($C53,[5]ForGOALS!$C$3:$U$175,19,FALSE)</f>
        <v>4368.3659082349568</v>
      </c>
      <c r="G53" s="10">
        <f>VLOOKUP($C53,[5]ForGOALS!$C$3:$O$175,13,FALSE)*VLOOKUP($C53,[5]ForGOALS!$C$3:$U$175,19,FALSE)</f>
        <v>1554.8654204830243</v>
      </c>
      <c r="H53" s="10">
        <f>VLOOKUP($C53,[5]ForGOALS!$C$3:$O$175,11,FALSE)*VLOOKUP($C53,[5]ForGOALS!$C$3:$U$175,19,FALSE)</f>
        <v>371.33395150541503</v>
      </c>
      <c r="I53" s="11">
        <f>_xlfn.IFNA(Q53,VLOOKUP(D53,'[6]Most recent'!$A$170:$E$176,2,FALSE))</f>
        <v>40.600000000000009</v>
      </c>
      <c r="J53" s="11">
        <f>_xlfn.IFNA(R53,VLOOKUP(D53,'[6]Most recent'!$A$170:$E$176,3,FALSE))</f>
        <v>48.33</v>
      </c>
      <c r="K53" s="11">
        <f>_xlfn.IFNA(S53,VLOOKUP(D53,'[6]Most recent'!$A$170:$E$176,5,FALSE))</f>
        <v>19.125</v>
      </c>
      <c r="L53" s="11">
        <f>_xlfn.IFNA(T53,VLOOKUP(D53,'[6]Most recent'!$A$170:$E$176,4,FALSE))</f>
        <v>44.5</v>
      </c>
      <c r="M53" t="str">
        <f t="shared" si="0"/>
        <v>Regional average</v>
      </c>
      <c r="N53" t="str">
        <f t="shared" si="0"/>
        <v>Regional average</v>
      </c>
      <c r="O53" t="str">
        <f t="shared" si="0"/>
        <v>Regional average</v>
      </c>
      <c r="P53" t="str">
        <f t="shared" si="0"/>
        <v>Regional average</v>
      </c>
      <c r="Q53" t="e">
        <f>VLOOKUP(C53,'[6]Most recent'!$E$87:$H$141,4,FALSE)</f>
        <v>#N/A</v>
      </c>
      <c r="R53" t="e">
        <f>VLOOKUP(C53,'[6]Most recent'!$E$2:$H$55,4,FALSE)</f>
        <v>#N/A</v>
      </c>
      <c r="S53" t="e">
        <f>VLOOKUP(C53,'[6]Most recent'!$E$56:$H$86,4,FALSE)</f>
        <v>#N/A</v>
      </c>
      <c r="T53" t="e">
        <f>VLOOKUP(C53,'[6]Most recent'!$E$142:$H$167,4,FALSE)</f>
        <v>#N/A</v>
      </c>
      <c r="U53">
        <f>VLOOKUP(C53,'[7]Key populations'!$C$31:$D$203,2,FALSE)</f>
        <v>1.1704589584298228</v>
      </c>
    </row>
    <row r="54" spans="1:21" x14ac:dyDescent="0.25">
      <c r="A54">
        <v>232</v>
      </c>
      <c r="B54" t="s">
        <v>74</v>
      </c>
      <c r="C54" t="str">
        <f>VLOOKUP(A54,[3]Sheet1!$D$3:$F$249,3,FALSE)</f>
        <v>ERI</v>
      </c>
      <c r="D54" t="str">
        <f>VLOOKUP(C54,[3]Sheet1!$F$3:$G$249,2,FALSE)</f>
        <v>ESA</v>
      </c>
      <c r="E54" s="10">
        <f>VLOOKUP($C54,[5]ForGOALS!$C$3:$O$175,9,FALSE)*VLOOKUP($C54,[5]ForGOALS!$C$3:$U$175,19,FALSE)</f>
        <v>11501.823123432527</v>
      </c>
      <c r="F54" s="10">
        <f>VLOOKUP($C54,[5]ForGOALS!$C$3:$O$175,10,FALSE)*VLOOKUP($C54,[5]ForGOALS!$C$3:$U$175,19,FALSE)</f>
        <v>5775.100957522408</v>
      </c>
      <c r="G54" s="10">
        <f>VLOOKUP($C54,[5]ForGOALS!$C$3:$O$175,13,FALSE)*VLOOKUP($C54,[5]ForGOALS!$C$3:$U$175,19,FALSE)</f>
        <v>2349.7928806089649</v>
      </c>
      <c r="H54" s="10">
        <f>VLOOKUP($C54,[5]ForGOALS!$C$3:$O$175,11,FALSE)*VLOOKUP($C54,[5]ForGOALS!$C$3:$U$175,19,FALSE)</f>
        <v>725.50383015975808</v>
      </c>
      <c r="I54" s="11">
        <f>_xlfn.IFNA(Q54,VLOOKUP(D54,'[6]Most recent'!$A$170:$E$176,2,FALSE))</f>
        <v>36.839999999999996</v>
      </c>
      <c r="J54" s="11">
        <f>_xlfn.IFNA(R54,VLOOKUP(D54,'[6]Most recent'!$A$170:$E$176,3,FALSE))</f>
        <v>33.93333333333333</v>
      </c>
      <c r="K54" s="11">
        <f>_xlfn.IFNA(S54,VLOOKUP(D54,'[6]Most recent'!$A$170:$E$176,5,FALSE))</f>
        <v>54.674999999999997</v>
      </c>
      <c r="L54" s="11">
        <f>_xlfn.IFNA(T54,VLOOKUP(D54,'[6]Most recent'!$A$170:$E$176,4,FALSE))</f>
        <v>27.9</v>
      </c>
      <c r="M54" t="str">
        <f t="shared" si="0"/>
        <v>Regional average</v>
      </c>
      <c r="N54" t="str">
        <f t="shared" si="0"/>
        <v>Regional average</v>
      </c>
      <c r="O54" t="str">
        <f t="shared" si="0"/>
        <v>Regional average</v>
      </c>
      <c r="P54" t="str">
        <f t="shared" si="0"/>
        <v>Regional average</v>
      </c>
      <c r="Q54" t="e">
        <f>VLOOKUP(C54,'[6]Most recent'!$E$87:$H$141,4,FALSE)</f>
        <v>#N/A</v>
      </c>
      <c r="R54" t="e">
        <f>VLOOKUP(C54,'[6]Most recent'!$E$2:$H$55,4,FALSE)</f>
        <v>#N/A</v>
      </c>
      <c r="S54" t="e">
        <f>VLOOKUP(C54,'[6]Most recent'!$E$56:$H$86,4,FALSE)</f>
        <v>#N/A</v>
      </c>
      <c r="T54" t="e">
        <f>VLOOKUP(C54,'[6]Most recent'!$E$142:$H$167,4,FALSE)</f>
        <v>#N/A</v>
      </c>
      <c r="U54">
        <f>VLOOKUP(C54,'[7]Key populations'!$C$31:$D$203,2,FALSE)</f>
        <v>1.1756708349432321</v>
      </c>
    </row>
    <row r="55" spans="1:21" x14ac:dyDescent="0.25">
      <c r="A55">
        <v>233</v>
      </c>
      <c r="B55" t="s">
        <v>75</v>
      </c>
      <c r="C55" t="str">
        <f>VLOOKUP(A55,[3]Sheet1!$D$3:$F$249,3,FALSE)</f>
        <v>EST</v>
      </c>
      <c r="D55" t="str">
        <f>VLOOKUP(C55,[3]Sheet1!$F$3:$G$249,2,FALSE)</f>
        <v>WCENA</v>
      </c>
      <c r="E55" s="10">
        <f>VLOOKUP($C55,[5]ForGOALS!$C$3:$O$175,9,FALSE)*VLOOKUP($C55,[5]ForGOALS!$C$3:$U$175,19,FALSE)</f>
        <v>2008.0923678199997</v>
      </c>
      <c r="F55" s="10">
        <f>VLOOKUP($C55,[5]ForGOALS!$C$3:$O$175,10,FALSE)*VLOOKUP($C55,[5]ForGOALS!$C$3:$U$175,19,FALSE)</f>
        <v>8521.9875793594802</v>
      </c>
      <c r="G55" s="10">
        <f>VLOOKUP($C55,[5]ForGOALS!$C$3:$O$175,13,FALSE)*VLOOKUP($C55,[5]ForGOALS!$C$3:$U$175,19,FALSE)</f>
        <v>3647.9871635783588</v>
      </c>
      <c r="H55" s="10">
        <f>VLOOKUP($C55,[5]ForGOALS!$C$3:$O$175,11,FALSE)*VLOOKUP($C55,[5]ForGOALS!$C$3:$U$175,19,FALSE)</f>
        <v>1690.3612917766459</v>
      </c>
      <c r="I55" s="11">
        <f>_xlfn.IFNA(Q55,VLOOKUP(D55,'[6]Most recent'!$A$170:$E$176,2,FALSE))</f>
        <v>45.469090909090916</v>
      </c>
      <c r="J55" s="11">
        <f>_xlfn.IFNA(R55,VLOOKUP(D55,'[6]Most recent'!$A$170:$E$176,3,FALSE))</f>
        <v>27.5</v>
      </c>
      <c r="K55" s="11">
        <f>_xlfn.IFNA(S55,VLOOKUP(D55,'[6]Most recent'!$A$170:$E$176,5,FALSE))</f>
        <v>41.722580645161287</v>
      </c>
      <c r="L55" s="11">
        <f>_xlfn.IFNA(T55,VLOOKUP(D55,'[6]Most recent'!$A$170:$E$176,4,FALSE))</f>
        <v>48.626923076923077</v>
      </c>
      <c r="M55" t="str">
        <f t="shared" si="0"/>
        <v>Regional average</v>
      </c>
      <c r="N55" t="str">
        <f t="shared" si="0"/>
        <v>Regional average</v>
      </c>
      <c r="O55" t="str">
        <f t="shared" si="0"/>
        <v>Regional average</v>
      </c>
      <c r="P55" t="str">
        <f t="shared" si="0"/>
        <v>Regional average</v>
      </c>
      <c r="Q55" t="e">
        <f>VLOOKUP(C55,'[6]Most recent'!$E$87:$H$141,4,FALSE)</f>
        <v>#N/A</v>
      </c>
      <c r="R55" t="e">
        <f>VLOOKUP(C55,'[6]Most recent'!$E$2:$H$55,4,FALSE)</f>
        <v>#N/A</v>
      </c>
      <c r="S55" t="e">
        <f>VLOOKUP(C55,'[6]Most recent'!$E$56:$H$86,4,FALSE)</f>
        <v>#N/A</v>
      </c>
      <c r="T55" t="e">
        <f>VLOOKUP(C55,'[6]Most recent'!$E$142:$H$167,4,FALSE)</f>
        <v>#N/A</v>
      </c>
      <c r="U55">
        <f>VLOOKUP(C55,'[7]Key populations'!$C$31:$D$203,2,FALSE)</f>
        <v>0.93830160087366554</v>
      </c>
    </row>
    <row r="56" spans="1:21" x14ac:dyDescent="0.25">
      <c r="A56">
        <v>231</v>
      </c>
      <c r="B56" t="s">
        <v>76</v>
      </c>
      <c r="C56" t="str">
        <f>VLOOKUP(A56,[3]Sheet1!$D$3:$F$249,3,FALSE)</f>
        <v>ETH</v>
      </c>
      <c r="D56" t="str">
        <f>VLOOKUP(C56,[3]Sheet1!$F$3:$G$249,2,FALSE)</f>
        <v>ESA</v>
      </c>
      <c r="E56" s="10">
        <f>VLOOKUP($C56,[5]ForGOALS!$C$3:$O$175,9,FALSE)*VLOOKUP($C56,[5]ForGOALS!$C$3:$U$175,19,FALSE)</f>
        <v>329215.09054013964</v>
      </c>
      <c r="F56" s="10">
        <f>VLOOKUP($C56,[5]ForGOALS!$C$3:$O$175,10,FALSE)*VLOOKUP($C56,[5]ForGOALS!$C$3:$U$175,19,FALSE)</f>
        <v>165229.96453082192</v>
      </c>
      <c r="G56" s="10">
        <f>VLOOKUP($C56,[5]ForGOALS!$C$3:$O$175,13,FALSE)*VLOOKUP($C56,[5]ForGOALS!$C$3:$U$175,19,FALSE)</f>
        <v>67271.904894586522</v>
      </c>
      <c r="H56" s="10">
        <f>VLOOKUP($C56,[5]ForGOALS!$C$3:$O$175,11,FALSE)*VLOOKUP($C56,[5]ForGOALS!$C$3:$U$175,19,FALSE)</f>
        <v>20773.655019211066</v>
      </c>
      <c r="I56" s="11">
        <f>_xlfn.IFNA(Q56,VLOOKUP(D56,'[6]Most recent'!$A$170:$E$176,2,FALSE))</f>
        <v>36.839999999999996</v>
      </c>
      <c r="J56" s="11">
        <f>_xlfn.IFNA(R56,VLOOKUP(D56,'[6]Most recent'!$A$170:$E$176,3,FALSE))</f>
        <v>33.93333333333333</v>
      </c>
      <c r="K56" s="11">
        <f>_xlfn.IFNA(S56,VLOOKUP(D56,'[6]Most recent'!$A$170:$E$176,5,FALSE))</f>
        <v>54.674999999999997</v>
      </c>
      <c r="L56" s="11">
        <f>_xlfn.IFNA(T56,VLOOKUP(D56,'[6]Most recent'!$A$170:$E$176,4,FALSE))</f>
        <v>27.9</v>
      </c>
      <c r="M56" t="str">
        <f t="shared" si="0"/>
        <v>Regional average</v>
      </c>
      <c r="N56" t="str">
        <f t="shared" si="0"/>
        <v>Regional average</v>
      </c>
      <c r="O56" t="str">
        <f t="shared" si="0"/>
        <v>Regional average</v>
      </c>
      <c r="P56" t="str">
        <f t="shared" si="0"/>
        <v>Regional average</v>
      </c>
      <c r="Q56" t="e">
        <f>VLOOKUP(C56,'[6]Most recent'!$E$87:$H$141,4,FALSE)</f>
        <v>#N/A</v>
      </c>
      <c r="R56" t="e">
        <f>VLOOKUP(C56,'[6]Most recent'!$E$2:$H$55,4,FALSE)</f>
        <v>#N/A</v>
      </c>
      <c r="S56" t="e">
        <f>VLOOKUP(C56,'[6]Most recent'!$E$56:$H$86,4,FALSE)</f>
        <v>#N/A</v>
      </c>
      <c r="T56" t="e">
        <f>VLOOKUP(C56,'[6]Most recent'!$E$142:$H$167,4,FALSE)</f>
        <v>#N/A</v>
      </c>
      <c r="U56">
        <f>VLOOKUP(C56,'[7]Key populations'!$C$31:$D$203,2,FALSE)</f>
        <v>1.1832851414844086</v>
      </c>
    </row>
    <row r="57" spans="1:21" x14ac:dyDescent="0.25">
      <c r="A57">
        <v>242</v>
      </c>
      <c r="B57" t="s">
        <v>77</v>
      </c>
      <c r="C57" t="str">
        <f>VLOOKUP(A57,[3]Sheet1!$D$3:$F$249,3,FALSE)</f>
        <v>FJI</v>
      </c>
      <c r="D57" t="str">
        <f>VLOOKUP(C57,[3]Sheet1!$F$3:$G$249,2,FALSE)</f>
        <v>AP</v>
      </c>
      <c r="E57" s="10">
        <f>VLOOKUP($C57,[5]ForGOALS!$C$3:$O$175,9,FALSE)*VLOOKUP($C57,[5]ForGOALS!$C$3:$U$175,19,FALSE)</f>
        <v>1495.3311299768716</v>
      </c>
      <c r="F57" s="10">
        <f>VLOOKUP($C57,[5]ForGOALS!$C$3:$O$175,10,FALSE)*VLOOKUP($C57,[5]ForGOALS!$C$3:$U$175,19,FALSE)</f>
        <v>13383.444444104245</v>
      </c>
      <c r="G57" s="10">
        <f>VLOOKUP($C57,[5]ForGOALS!$C$3:$O$175,13,FALSE)*VLOOKUP($C57,[5]ForGOALS!$C$3:$U$175,19,FALSE)</f>
        <v>1109.6790167698609</v>
      </c>
      <c r="H57" s="10">
        <f>VLOOKUP($C57,[5]ForGOALS!$C$3:$O$175,11,FALSE)*VLOOKUP($C57,[5]ForGOALS!$C$3:$U$175,19,FALSE)</f>
        <v>965.5576695768948</v>
      </c>
      <c r="I57" s="11">
        <f>_xlfn.IFNA(Q57,VLOOKUP(D57,'[6]Most recent'!$A$170:$E$176,2,FALSE))</f>
        <v>40.778571428571418</v>
      </c>
      <c r="J57" s="11">
        <f>_xlfn.IFNA(R57,VLOOKUP(D57,'[6]Most recent'!$A$170:$E$176,3,FALSE))</f>
        <v>27.985714285714288</v>
      </c>
      <c r="K57" s="11">
        <f>_xlfn.IFNA(S57,VLOOKUP(D57,'[6]Most recent'!$A$170:$E$176,5,FALSE))</f>
        <v>35.824999999999996</v>
      </c>
      <c r="L57" s="11">
        <f>_xlfn.IFNA(T57,VLOOKUP(D57,'[6]Most recent'!$A$170:$E$176,4,FALSE))</f>
        <v>44.362500000000004</v>
      </c>
      <c r="M57" t="str">
        <f t="shared" si="0"/>
        <v>Regional average</v>
      </c>
      <c r="N57" t="str">
        <f t="shared" si="0"/>
        <v>Regional average</v>
      </c>
      <c r="O57" t="str">
        <f t="shared" si="0"/>
        <v>Regional average</v>
      </c>
      <c r="P57" t="str">
        <f t="shared" si="0"/>
        <v>Regional average</v>
      </c>
      <c r="Q57" t="e">
        <f>VLOOKUP(C57,'[6]Most recent'!$E$87:$H$141,4,FALSE)</f>
        <v>#N/A</v>
      </c>
      <c r="R57" t="e">
        <f>VLOOKUP(C57,'[6]Most recent'!$E$2:$H$55,4,FALSE)</f>
        <v>#N/A</v>
      </c>
      <c r="S57" t="e">
        <f>VLOOKUP(C57,'[6]Most recent'!$E$56:$H$86,4,FALSE)</f>
        <v>#N/A</v>
      </c>
      <c r="T57" t="e">
        <f>VLOOKUP(C57,'[6]Most recent'!$E$142:$H$167,4,FALSE)</f>
        <v>#N/A</v>
      </c>
      <c r="U57">
        <f>VLOOKUP(C57,'[7]Key populations'!$C$31:$D$203,2,FALSE)</f>
        <v>1.0275856343298693</v>
      </c>
    </row>
    <row r="58" spans="1:21" x14ac:dyDescent="0.25">
      <c r="A58">
        <v>246</v>
      </c>
      <c r="B58" t="s">
        <v>78</v>
      </c>
      <c r="C58" t="str">
        <f>VLOOKUP(A58,[3]Sheet1!$D$3:$F$249,3,FALSE)</f>
        <v>FIN</v>
      </c>
      <c r="D58" t="str">
        <f>VLOOKUP(C58,[3]Sheet1!$F$3:$G$249,2,FALSE)</f>
        <v>WCENA</v>
      </c>
      <c r="E58" s="10">
        <f>VLOOKUP($C58,[5]ForGOALS!$C$3:$O$175,9,FALSE)*VLOOKUP($C58,[5]ForGOALS!$C$3:$U$175,19,FALSE)</f>
        <v>8211.5054303999987</v>
      </c>
      <c r="F58" s="10">
        <f>VLOOKUP($C58,[5]ForGOALS!$C$3:$O$175,10,FALSE)*VLOOKUP($C58,[5]ForGOALS!$C$3:$U$175,19,FALSE)</f>
        <v>49676.049749780446</v>
      </c>
      <c r="G58" s="10">
        <f>VLOOKUP($C58,[5]ForGOALS!$C$3:$O$175,13,FALSE)*VLOOKUP($C58,[5]ForGOALS!$C$3:$U$175,19,FALSE)</f>
        <v>14917.374760142664</v>
      </c>
      <c r="H58" s="10">
        <f>VLOOKUP($C58,[5]ForGOALS!$C$3:$O$175,11,FALSE)*VLOOKUP($C58,[5]ForGOALS!$C$3:$U$175,19,FALSE)</f>
        <v>6912.2372801160363</v>
      </c>
      <c r="I58" s="11">
        <f>_xlfn.IFNA(Q58,VLOOKUP(D58,'[6]Most recent'!$A$170:$E$176,2,FALSE))</f>
        <v>45.469090909090916</v>
      </c>
      <c r="J58" s="11">
        <f>_xlfn.IFNA(R58,VLOOKUP(D58,'[6]Most recent'!$A$170:$E$176,3,FALSE))</f>
        <v>27.5</v>
      </c>
      <c r="K58" s="11">
        <f>_xlfn.IFNA(S58,VLOOKUP(D58,'[6]Most recent'!$A$170:$E$176,5,FALSE))</f>
        <v>41.722580645161287</v>
      </c>
      <c r="L58" s="11">
        <f>_xlfn.IFNA(T58,VLOOKUP(D58,'[6]Most recent'!$A$170:$E$176,4,FALSE))</f>
        <v>48.626923076923077</v>
      </c>
      <c r="M58" t="str">
        <f t="shared" si="0"/>
        <v>Regional average</v>
      </c>
      <c r="N58" t="str">
        <f t="shared" si="0"/>
        <v>Regional average</v>
      </c>
      <c r="O58" t="str">
        <f t="shared" si="0"/>
        <v>Regional average</v>
      </c>
      <c r="P58" t="str">
        <f t="shared" si="0"/>
        <v>Regional average</v>
      </c>
      <c r="Q58" t="e">
        <f>VLOOKUP(C58,'[6]Most recent'!$E$87:$H$141,4,FALSE)</f>
        <v>#N/A</v>
      </c>
      <c r="R58" t="e">
        <f>VLOOKUP(C58,'[6]Most recent'!$E$2:$H$55,4,FALSE)</f>
        <v>#N/A</v>
      </c>
      <c r="S58" t="e">
        <f>VLOOKUP(C58,'[6]Most recent'!$E$56:$H$86,4,FALSE)</f>
        <v>#N/A</v>
      </c>
      <c r="T58" t="e">
        <f>VLOOKUP(C58,'[6]Most recent'!$E$142:$H$167,4,FALSE)</f>
        <v>#N/A</v>
      </c>
      <c r="U58">
        <f>VLOOKUP(C58,'[7]Key populations'!$C$31:$D$203,2,FALSE)</f>
        <v>0.99880876914840455</v>
      </c>
    </row>
    <row r="59" spans="1:21" x14ac:dyDescent="0.25">
      <c r="A59">
        <v>250</v>
      </c>
      <c r="B59" t="s">
        <v>79</v>
      </c>
      <c r="C59" t="str">
        <f>VLOOKUP(A59,[3]Sheet1!$D$3:$F$249,3,FALSE)</f>
        <v>FRA</v>
      </c>
      <c r="D59" t="str">
        <f>VLOOKUP(C59,[3]Sheet1!$F$3:$G$249,2,FALSE)</f>
        <v>WCENA</v>
      </c>
      <c r="E59" s="10">
        <f>VLOOKUP($C59,[5]ForGOALS!$C$3:$O$175,9,FALSE)*VLOOKUP($C59,[5]ForGOALS!$C$3:$U$175,19,FALSE)</f>
        <v>94911.217599999989</v>
      </c>
      <c r="F59" s="10">
        <f>VLOOKUP($C59,[5]ForGOALS!$C$3:$O$175,10,FALSE)*VLOOKUP($C59,[5]ForGOALS!$C$3:$U$175,19,FALSE)</f>
        <v>574171.74076936208</v>
      </c>
      <c r="G59" s="10">
        <f>VLOOKUP($C59,[5]ForGOALS!$C$3:$O$175,13,FALSE)*VLOOKUP($C59,[5]ForGOALS!$C$3:$U$175,19,FALSE)</f>
        <v>172419.80948329961</v>
      </c>
      <c r="H59" s="10">
        <f>VLOOKUP($C59,[5]ForGOALS!$C$3:$O$175,11,FALSE)*VLOOKUP($C59,[5]ForGOALS!$C$3:$U$175,19,FALSE)</f>
        <v>79893.858946637483</v>
      </c>
      <c r="I59" s="11">
        <f>_xlfn.IFNA(Q59,VLOOKUP(D59,'[6]Most recent'!$A$170:$E$176,2,FALSE))</f>
        <v>45.469090909090916</v>
      </c>
      <c r="J59" s="11">
        <f>_xlfn.IFNA(R59,VLOOKUP(D59,'[6]Most recent'!$A$170:$E$176,3,FALSE))</f>
        <v>27.5</v>
      </c>
      <c r="K59" s="11">
        <f>_xlfn.IFNA(S59,VLOOKUP(D59,'[6]Most recent'!$A$170:$E$176,5,FALSE))</f>
        <v>41.722580645161287</v>
      </c>
      <c r="L59" s="11">
        <f>_xlfn.IFNA(T59,VLOOKUP(D59,'[6]Most recent'!$A$170:$E$176,4,FALSE))</f>
        <v>48.626923076923077</v>
      </c>
      <c r="M59" t="str">
        <f t="shared" si="0"/>
        <v>Regional average</v>
      </c>
      <c r="N59" t="str">
        <f t="shared" si="0"/>
        <v>Regional average</v>
      </c>
      <c r="O59" t="str">
        <f t="shared" si="0"/>
        <v>Regional average</v>
      </c>
      <c r="P59" t="str">
        <f t="shared" si="0"/>
        <v>Regional average</v>
      </c>
      <c r="Q59" t="e">
        <f>VLOOKUP(C59,'[6]Most recent'!$E$87:$H$141,4,FALSE)</f>
        <v>#N/A</v>
      </c>
      <c r="R59" t="e">
        <f>VLOOKUP(C59,'[6]Most recent'!$E$2:$H$55,4,FALSE)</f>
        <v>#N/A</v>
      </c>
      <c r="S59" t="e">
        <f>VLOOKUP(C59,'[6]Most recent'!$E$56:$H$86,4,FALSE)</f>
        <v>#N/A</v>
      </c>
      <c r="T59" t="e">
        <f>VLOOKUP(C59,'[6]Most recent'!$E$142:$H$167,4,FALSE)</f>
        <v>#N/A</v>
      </c>
      <c r="U59">
        <f>VLOOKUP(C59,'[7]Key populations'!$C$31:$D$203,2,FALSE)</f>
        <v>1.0072911170828769</v>
      </c>
    </row>
    <row r="60" spans="1:21" x14ac:dyDescent="0.25">
      <c r="A60">
        <v>266</v>
      </c>
      <c r="B60" t="s">
        <v>80</v>
      </c>
      <c r="C60" t="str">
        <f>VLOOKUP(A60,[3]Sheet1!$D$3:$F$249,3,FALSE)</f>
        <v>GAB</v>
      </c>
      <c r="D60" t="str">
        <f>VLOOKUP(C60,[3]Sheet1!$F$3:$G$249,2,FALSE)</f>
        <v>WCA</v>
      </c>
      <c r="E60" s="10">
        <f>VLOOKUP($C60,[5]ForGOALS!$C$3:$O$175,9,FALSE)*VLOOKUP($C60,[5]ForGOALS!$C$3:$U$175,19,FALSE)</f>
        <v>12028.034840655544</v>
      </c>
      <c r="F60" s="10">
        <f>VLOOKUP($C60,[5]ForGOALS!$C$3:$O$175,10,FALSE)*VLOOKUP($C60,[5]ForGOALS!$C$3:$U$175,19,FALSE)</f>
        <v>6309.2152328263755</v>
      </c>
      <c r="G60" s="10">
        <f>VLOOKUP($C60,[5]ForGOALS!$C$3:$O$175,13,FALSE)*VLOOKUP($C60,[5]ForGOALS!$C$3:$U$175,19,FALSE)</f>
        <v>2180.8935964939087</v>
      </c>
      <c r="H60" s="10">
        <f>VLOOKUP($C60,[5]ForGOALS!$C$3:$O$175,11,FALSE)*VLOOKUP($C60,[5]ForGOALS!$C$3:$U$175,19,FALSE)</f>
        <v>632.32837827608648</v>
      </c>
      <c r="I60" s="11">
        <f>_xlfn.IFNA(Q60,VLOOKUP(D60,'[6]Most recent'!$A$170:$E$176,2,FALSE))</f>
        <v>40.600000000000009</v>
      </c>
      <c r="J60" s="11">
        <f>_xlfn.IFNA(R60,VLOOKUP(D60,'[6]Most recent'!$A$170:$E$176,3,FALSE))</f>
        <v>48.33</v>
      </c>
      <c r="K60" s="11">
        <f>_xlfn.IFNA(S60,VLOOKUP(D60,'[6]Most recent'!$A$170:$E$176,5,FALSE))</f>
        <v>19.125</v>
      </c>
      <c r="L60" s="11">
        <f>_xlfn.IFNA(T60,VLOOKUP(D60,'[6]Most recent'!$A$170:$E$176,4,FALSE))</f>
        <v>44.5</v>
      </c>
      <c r="M60" t="str">
        <f t="shared" si="0"/>
        <v>Regional average</v>
      </c>
      <c r="N60" t="str">
        <f t="shared" si="0"/>
        <v>Regional average</v>
      </c>
      <c r="O60" t="str">
        <f t="shared" si="0"/>
        <v>Regional average</v>
      </c>
      <c r="P60" t="str">
        <f t="shared" si="0"/>
        <v>Regional average</v>
      </c>
      <c r="Q60" t="e">
        <f>VLOOKUP(C60,'[6]Most recent'!$E$87:$H$141,4,FALSE)</f>
        <v>#N/A</v>
      </c>
      <c r="R60" t="e">
        <f>VLOOKUP(C60,'[6]Most recent'!$E$2:$H$55,4,FALSE)</f>
        <v>#N/A</v>
      </c>
      <c r="S60" t="e">
        <f>VLOOKUP(C60,'[6]Most recent'!$E$56:$H$86,4,FALSE)</f>
        <v>#N/A</v>
      </c>
      <c r="T60" t="e">
        <f>VLOOKUP(C60,'[6]Most recent'!$E$142:$H$167,4,FALSE)</f>
        <v>#N/A</v>
      </c>
      <c r="U60">
        <f>VLOOKUP(C60,'[7]Key populations'!$C$31:$D$203,2,FALSE)</f>
        <v>1.137674102505686</v>
      </c>
    </row>
    <row r="61" spans="1:21" x14ac:dyDescent="0.25">
      <c r="A61">
        <v>270</v>
      </c>
      <c r="B61" t="s">
        <v>81</v>
      </c>
      <c r="C61" t="str">
        <f>VLOOKUP(A61,[3]Sheet1!$D$3:$F$249,3,FALSE)</f>
        <v>GMB</v>
      </c>
      <c r="D61" t="str">
        <f>VLOOKUP(C61,[3]Sheet1!$F$3:$G$249,2,FALSE)</f>
        <v>WCA</v>
      </c>
      <c r="E61" s="10">
        <f>VLOOKUP($C61,[5]ForGOALS!$C$3:$O$175,9,FALSE)*VLOOKUP($C61,[5]ForGOALS!$C$3:$U$175,19,FALSE)</f>
        <v>6605.6164601192913</v>
      </c>
      <c r="F61" s="10">
        <f>VLOOKUP($C61,[5]ForGOALS!$C$3:$O$175,10,FALSE)*VLOOKUP($C61,[5]ForGOALS!$C$3:$U$175,19,FALSE)</f>
        <v>4178.2183137942166</v>
      </c>
      <c r="G61" s="10">
        <f>VLOOKUP($C61,[5]ForGOALS!$C$3:$O$175,13,FALSE)*VLOOKUP($C61,[5]ForGOALS!$C$3:$U$175,19,FALSE)</f>
        <v>2200.173448950994</v>
      </c>
      <c r="H61" s="10">
        <f>VLOOKUP($C61,[5]ForGOALS!$C$3:$O$175,11,FALSE)*VLOOKUP($C61,[5]ForGOALS!$C$3:$U$175,19,FALSE)</f>
        <v>426.29557006212406</v>
      </c>
      <c r="I61" s="11">
        <f>_xlfn.IFNA(Q61,VLOOKUP(D61,'[6]Most recent'!$A$170:$E$176,2,FALSE))</f>
        <v>40.600000000000009</v>
      </c>
      <c r="J61" s="11">
        <f>_xlfn.IFNA(R61,VLOOKUP(D61,'[6]Most recent'!$A$170:$E$176,3,FALSE))</f>
        <v>48.33</v>
      </c>
      <c r="K61" s="11">
        <f>_xlfn.IFNA(S61,VLOOKUP(D61,'[6]Most recent'!$A$170:$E$176,5,FALSE))</f>
        <v>19.125</v>
      </c>
      <c r="L61" s="11">
        <f>_xlfn.IFNA(T61,VLOOKUP(D61,'[6]Most recent'!$A$170:$E$176,4,FALSE))</f>
        <v>44.5</v>
      </c>
      <c r="M61" t="str">
        <f t="shared" si="0"/>
        <v>Regional average</v>
      </c>
      <c r="N61" t="str">
        <f t="shared" si="0"/>
        <v>Regional average</v>
      </c>
      <c r="O61" t="str">
        <f t="shared" si="0"/>
        <v>Regional average</v>
      </c>
      <c r="P61" t="str">
        <f t="shared" si="0"/>
        <v>Regional average</v>
      </c>
      <c r="Q61" t="e">
        <f>VLOOKUP(C61,'[6]Most recent'!$E$87:$H$141,4,FALSE)</f>
        <v>#N/A</v>
      </c>
      <c r="R61" t="e">
        <f>VLOOKUP(C61,'[6]Most recent'!$E$2:$H$55,4,FALSE)</f>
        <v>#N/A</v>
      </c>
      <c r="S61" t="e">
        <f>VLOOKUP(C61,'[6]Most recent'!$E$56:$H$86,4,FALSE)</f>
        <v>#N/A</v>
      </c>
      <c r="T61" t="e">
        <f>VLOOKUP(C61,'[6]Most recent'!$E$142:$H$167,4,FALSE)</f>
        <v>#N/A</v>
      </c>
      <c r="U61">
        <f>VLOOKUP(C61,'[7]Key populations'!$C$31:$D$203,2,FALSE)</f>
        <v>1.201749289414962</v>
      </c>
    </row>
    <row r="62" spans="1:21" x14ac:dyDescent="0.25">
      <c r="A62">
        <v>268</v>
      </c>
      <c r="B62" t="s">
        <v>82</v>
      </c>
      <c r="C62" t="str">
        <f>VLOOKUP(A62,[3]Sheet1!$D$3:$F$249,3,FALSE)</f>
        <v>GEO</v>
      </c>
      <c r="D62" t="str">
        <f>VLOOKUP(C62,[3]Sheet1!$F$3:$G$249,2,FALSE)</f>
        <v>EECA</v>
      </c>
      <c r="E62" s="10">
        <f>VLOOKUP($C62,[5]ForGOALS!$C$3:$O$175,9,FALSE)*VLOOKUP($C62,[5]ForGOALS!$C$3:$U$175,19,FALSE)</f>
        <v>6201.5921539244082</v>
      </c>
      <c r="F62" s="10">
        <f>VLOOKUP($C62,[5]ForGOALS!$C$3:$O$175,10,FALSE)*VLOOKUP($C62,[5]ForGOALS!$C$3:$U$175,19,FALSE)</f>
        <v>17366.911023553745</v>
      </c>
      <c r="G62" s="10">
        <f>VLOOKUP($C62,[5]ForGOALS!$C$3:$O$175,13,FALSE)*VLOOKUP($C62,[5]ForGOALS!$C$3:$U$175,19,FALSE)</f>
        <v>51336.058161589957</v>
      </c>
      <c r="H62" s="10">
        <f>VLOOKUP($C62,[5]ForGOALS!$C$3:$O$175,11,FALSE)*VLOOKUP($C62,[5]ForGOALS!$C$3:$U$175,19,FALSE)</f>
        <v>1367.2513192676404</v>
      </c>
      <c r="I62" s="11">
        <f>_xlfn.IFNA(Q62,VLOOKUP(D62,'[6]Most recent'!$A$170:$E$176,2,FALSE))</f>
        <v>57.1</v>
      </c>
      <c r="J62" s="11">
        <f>_xlfn.IFNA(R62,VLOOKUP(D62,'[6]Most recent'!$A$170:$E$176,3,FALSE))</f>
        <v>16.8</v>
      </c>
      <c r="K62" s="11">
        <f>_xlfn.IFNA(S62,VLOOKUP(D62,'[6]Most recent'!$A$170:$E$176,5,FALSE))</f>
        <v>49.3</v>
      </c>
      <c r="L62" s="11">
        <f>_xlfn.IFNA(T62,VLOOKUP(D62,'[6]Most recent'!$A$170:$E$176,4,FALSE))</f>
        <v>54</v>
      </c>
      <c r="M62" t="str">
        <f t="shared" si="0"/>
        <v>KP Atlas</v>
      </c>
      <c r="N62" t="str">
        <f t="shared" si="0"/>
        <v>KP Atlas</v>
      </c>
      <c r="O62" t="str">
        <f t="shared" si="0"/>
        <v>KP Atlas</v>
      </c>
      <c r="P62" t="str">
        <f t="shared" si="0"/>
        <v>KP Atlas</v>
      </c>
      <c r="Q62">
        <f>VLOOKUP(C62,'[6]Most recent'!$E$87:$H$141,4,FALSE)</f>
        <v>57.1</v>
      </c>
      <c r="R62">
        <f>VLOOKUP(C62,'[6]Most recent'!$E$2:$H$55,4,FALSE)</f>
        <v>16.8</v>
      </c>
      <c r="S62">
        <f>VLOOKUP(C62,'[6]Most recent'!$E$56:$H$86,4,FALSE)</f>
        <v>49.3</v>
      </c>
      <c r="T62">
        <f>VLOOKUP(C62,'[6]Most recent'!$E$142:$H$167,4,FALSE)</f>
        <v>54</v>
      </c>
      <c r="U62">
        <f>VLOOKUP(C62,'[7]Key populations'!$C$31:$D$203,2,FALSE)</f>
        <v>1.0170515260318997</v>
      </c>
    </row>
    <row r="63" spans="1:21" x14ac:dyDescent="0.25">
      <c r="A63">
        <v>276</v>
      </c>
      <c r="B63" t="s">
        <v>83</v>
      </c>
      <c r="C63" t="str">
        <f>VLOOKUP(A63,[3]Sheet1!$D$3:$F$249,3,FALSE)</f>
        <v>DEU</v>
      </c>
      <c r="D63" t="str">
        <f>VLOOKUP(C63,[3]Sheet1!$F$3:$G$249,2,FALSE)</f>
        <v>WCENA</v>
      </c>
      <c r="E63" s="10">
        <f>VLOOKUP($C63,[5]ForGOALS!$C$3:$O$175,9,FALSE)*VLOOKUP($C63,[5]ForGOALS!$C$3:$U$175,19,FALSE)</f>
        <v>115789.51259999999</v>
      </c>
      <c r="F63" s="10">
        <f>VLOOKUP($C63,[5]ForGOALS!$C$3:$O$175,10,FALSE)*VLOOKUP($C63,[5]ForGOALS!$C$3:$U$175,19,FALSE)</f>
        <v>700476.37880454271</v>
      </c>
      <c r="G63" s="10">
        <f>VLOOKUP($C63,[5]ForGOALS!$C$3:$O$175,13,FALSE)*VLOOKUP($C63,[5]ForGOALS!$C$3:$U$175,19,FALSE)</f>
        <v>210348.22023667855</v>
      </c>
      <c r="H63" s="10">
        <f>VLOOKUP($C63,[5]ForGOALS!$C$3:$O$175,11,FALSE)*VLOOKUP($C63,[5]ForGOALS!$C$3:$U$175,19,FALSE)</f>
        <v>97468.678846285315</v>
      </c>
      <c r="I63" s="11">
        <f>_xlfn.IFNA(Q63,VLOOKUP(D63,'[6]Most recent'!$A$170:$E$176,2,FALSE))</f>
        <v>45.469090909090916</v>
      </c>
      <c r="J63" s="11">
        <f>_xlfn.IFNA(R63,VLOOKUP(D63,'[6]Most recent'!$A$170:$E$176,3,FALSE))</f>
        <v>27.5</v>
      </c>
      <c r="K63" s="11">
        <f>_xlfn.IFNA(S63,VLOOKUP(D63,'[6]Most recent'!$A$170:$E$176,5,FALSE))</f>
        <v>41.722580645161287</v>
      </c>
      <c r="L63" s="11">
        <f>_xlfn.IFNA(T63,VLOOKUP(D63,'[6]Most recent'!$A$170:$E$176,4,FALSE))</f>
        <v>48.626923076923077</v>
      </c>
      <c r="M63" t="str">
        <f t="shared" si="0"/>
        <v>Regional average</v>
      </c>
      <c r="N63" t="str">
        <f t="shared" si="0"/>
        <v>Regional average</v>
      </c>
      <c r="O63" t="str">
        <f t="shared" si="0"/>
        <v>Regional average</v>
      </c>
      <c r="P63" t="str">
        <f t="shared" si="0"/>
        <v>Regional average</v>
      </c>
      <c r="Q63" t="e">
        <f>VLOOKUP(C63,'[6]Most recent'!$E$87:$H$141,4,FALSE)</f>
        <v>#N/A</v>
      </c>
      <c r="R63" t="e">
        <f>VLOOKUP(C63,'[6]Most recent'!$E$2:$H$55,4,FALSE)</f>
        <v>#N/A</v>
      </c>
      <c r="S63" t="e">
        <f>VLOOKUP(C63,'[6]Most recent'!$E$56:$H$86,4,FALSE)</f>
        <v>#N/A</v>
      </c>
      <c r="T63" t="e">
        <f>VLOOKUP(C63,'[6]Most recent'!$E$142:$H$167,4,FALSE)</f>
        <v>#N/A</v>
      </c>
      <c r="U63">
        <f>VLOOKUP(C63,'[7]Key populations'!$C$31:$D$203,2,FALSE)</f>
        <v>0.96408476116169439</v>
      </c>
    </row>
    <row r="64" spans="1:21" x14ac:dyDescent="0.25">
      <c r="A64">
        <v>288</v>
      </c>
      <c r="B64" t="s">
        <v>84</v>
      </c>
      <c r="C64" t="str">
        <f>VLOOKUP(A64,[3]Sheet1!$D$3:$F$249,3,FALSE)</f>
        <v>GHA</v>
      </c>
      <c r="D64" t="str">
        <f>VLOOKUP(C64,[3]Sheet1!$F$3:$G$249,2,FALSE)</f>
        <v>WCA</v>
      </c>
      <c r="E64" s="10">
        <f>VLOOKUP($C64,[5]ForGOALS!$C$3:$O$175,9,FALSE)*VLOOKUP($C64,[5]ForGOALS!$C$3:$U$175,19,FALSE)</f>
        <v>31981.067553680969</v>
      </c>
      <c r="F64" s="10">
        <f>VLOOKUP($C64,[5]ForGOALS!$C$3:$O$175,10,FALSE)*VLOOKUP($C64,[5]ForGOALS!$C$3:$U$175,19,FALSE)</f>
        <v>56963.453115871875</v>
      </c>
      <c r="G64" s="10">
        <f>VLOOKUP($C64,[5]ForGOALS!$C$3:$O$175,13,FALSE)*VLOOKUP($C64,[5]ForGOALS!$C$3:$U$175,19,FALSE)</f>
        <v>26134.095408517438</v>
      </c>
      <c r="H64" s="10">
        <f>VLOOKUP($C64,[5]ForGOALS!$C$3:$O$175,11,FALSE)*VLOOKUP($C64,[5]ForGOALS!$C$3:$U$175,19,FALSE)</f>
        <v>4744.8216159312506</v>
      </c>
      <c r="I64" s="11">
        <f>_xlfn.IFNA(Q64,VLOOKUP(D64,'[6]Most recent'!$A$170:$E$176,2,FALSE))</f>
        <v>40.600000000000009</v>
      </c>
      <c r="J64" s="11">
        <f>_xlfn.IFNA(R64,VLOOKUP(D64,'[6]Most recent'!$A$170:$E$176,3,FALSE))</f>
        <v>48.33</v>
      </c>
      <c r="K64" s="11">
        <f>_xlfn.IFNA(S64,VLOOKUP(D64,'[6]Most recent'!$A$170:$E$176,5,FALSE))</f>
        <v>19.125</v>
      </c>
      <c r="L64" s="11">
        <f>_xlfn.IFNA(T64,VLOOKUP(D64,'[6]Most recent'!$A$170:$E$176,4,FALSE))</f>
        <v>44.5</v>
      </c>
      <c r="M64" t="str">
        <f t="shared" si="0"/>
        <v>Regional average</v>
      </c>
      <c r="N64" t="str">
        <f t="shared" si="0"/>
        <v>Regional average</v>
      </c>
      <c r="O64" t="str">
        <f t="shared" si="0"/>
        <v>Regional average</v>
      </c>
      <c r="P64" t="str">
        <f t="shared" si="0"/>
        <v>Regional average</v>
      </c>
      <c r="Q64" t="e">
        <f>VLOOKUP(C64,'[6]Most recent'!$E$87:$H$141,4,FALSE)</f>
        <v>#N/A</v>
      </c>
      <c r="R64" t="e">
        <f>VLOOKUP(C64,'[6]Most recent'!$E$2:$H$55,4,FALSE)</f>
        <v>#N/A</v>
      </c>
      <c r="S64" t="e">
        <f>VLOOKUP(C64,'[6]Most recent'!$E$56:$H$86,4,FALSE)</f>
        <v>#N/A</v>
      </c>
      <c r="T64" t="e">
        <f>VLOOKUP(C64,'[6]Most recent'!$E$142:$H$167,4,FALSE)</f>
        <v>#N/A</v>
      </c>
      <c r="U64">
        <f>VLOOKUP(C64,'[7]Key populations'!$C$31:$D$203,2,FALSE)</f>
        <v>1.1285949405906768</v>
      </c>
    </row>
    <row r="65" spans="1:21" x14ac:dyDescent="0.25">
      <c r="A65">
        <v>300</v>
      </c>
      <c r="B65" t="s">
        <v>85</v>
      </c>
      <c r="C65" t="str">
        <f>VLOOKUP(A65,[3]Sheet1!$D$3:$F$249,3,FALSE)</f>
        <v>GRC</v>
      </c>
      <c r="D65" t="str">
        <f>VLOOKUP(C65,[3]Sheet1!$F$3:$G$249,2,FALSE)</f>
        <v>WCENA</v>
      </c>
      <c r="E65" s="10">
        <f>VLOOKUP($C65,[5]ForGOALS!$C$3:$O$175,9,FALSE)*VLOOKUP($C65,[5]ForGOALS!$C$3:$U$175,19,FALSE)</f>
        <v>13774.7301446</v>
      </c>
      <c r="F65" s="10">
        <f>VLOOKUP($C65,[5]ForGOALS!$C$3:$O$175,10,FALSE)*VLOOKUP($C65,[5]ForGOALS!$C$3:$U$175,19,FALSE)</f>
        <v>78341.968796921035</v>
      </c>
      <c r="G65" s="10">
        <f>VLOOKUP($C65,[5]ForGOALS!$C$3:$O$175,13,FALSE)*VLOOKUP($C65,[5]ForGOALS!$C$3:$U$175,19,FALSE)</f>
        <v>14154.450762097216</v>
      </c>
      <c r="H65" s="10">
        <f>VLOOKUP($C65,[5]ForGOALS!$C$3:$O$175,11,FALSE)*VLOOKUP($C65,[5]ForGOALS!$C$3:$U$175,19,FALSE)</f>
        <v>11595.218932273689</v>
      </c>
      <c r="I65" s="11">
        <f>_xlfn.IFNA(Q65,VLOOKUP(D65,'[6]Most recent'!$A$170:$E$176,2,FALSE))</f>
        <v>45.469090909090916</v>
      </c>
      <c r="J65" s="11">
        <f>_xlfn.IFNA(R65,VLOOKUP(D65,'[6]Most recent'!$A$170:$E$176,3,FALSE))</f>
        <v>27.5</v>
      </c>
      <c r="K65" s="11">
        <f>_xlfn.IFNA(S65,VLOOKUP(D65,'[6]Most recent'!$A$170:$E$176,5,FALSE))</f>
        <v>41.722580645161287</v>
      </c>
      <c r="L65" s="11">
        <f>_xlfn.IFNA(T65,VLOOKUP(D65,'[6]Most recent'!$A$170:$E$176,4,FALSE))</f>
        <v>48.626923076923077</v>
      </c>
      <c r="M65" t="str">
        <f t="shared" si="0"/>
        <v>Regional average</v>
      </c>
      <c r="N65" t="str">
        <f t="shared" si="0"/>
        <v>Regional average</v>
      </c>
      <c r="O65" t="str">
        <f t="shared" si="0"/>
        <v>Regional average</v>
      </c>
      <c r="P65" t="str">
        <f t="shared" si="0"/>
        <v>Regional average</v>
      </c>
      <c r="Q65" t="e">
        <f>VLOOKUP(C65,'[6]Most recent'!$E$87:$H$141,4,FALSE)</f>
        <v>#N/A</v>
      </c>
      <c r="R65" t="e">
        <f>VLOOKUP(C65,'[6]Most recent'!$E$2:$H$55,4,FALSE)</f>
        <v>#N/A</v>
      </c>
      <c r="S65" t="e">
        <f>VLOOKUP(C65,'[6]Most recent'!$E$56:$H$86,4,FALSE)</f>
        <v>#N/A</v>
      </c>
      <c r="T65" t="e">
        <f>VLOOKUP(C65,'[6]Most recent'!$E$142:$H$167,4,FALSE)</f>
        <v>#N/A</v>
      </c>
      <c r="U65">
        <f>VLOOKUP(C65,'[7]Key populations'!$C$31:$D$203,2,FALSE)</f>
        <v>0.92820811420077698</v>
      </c>
    </row>
    <row r="66" spans="1:21" x14ac:dyDescent="0.25">
      <c r="A66">
        <v>320</v>
      </c>
      <c r="B66" t="s">
        <v>86</v>
      </c>
      <c r="C66" t="str">
        <f>VLOOKUP(A66,[3]Sheet1!$D$3:$F$249,3,FALSE)</f>
        <v>GTM</v>
      </c>
      <c r="D66" t="str">
        <f>VLOOKUP(C66,[3]Sheet1!$F$3:$G$249,2,FALSE)</f>
        <v>LAC</v>
      </c>
      <c r="E66" s="10">
        <f>VLOOKUP($C66,[5]ForGOALS!$C$3:$O$175,9,FALSE)*VLOOKUP($C66,[5]ForGOALS!$C$3:$U$175,19,FALSE)</f>
        <v>95483.541741439985</v>
      </c>
      <c r="F66" s="10">
        <f>VLOOKUP($C66,[5]ForGOALS!$C$3:$O$175,10,FALSE)*VLOOKUP($C66,[5]ForGOALS!$C$3:$U$175,19,FALSE)</f>
        <v>132594.49435745954</v>
      </c>
      <c r="G66" s="10">
        <f>VLOOKUP($C66,[5]ForGOALS!$C$3:$O$175,13,FALSE)*VLOOKUP($C66,[5]ForGOALS!$C$3:$U$175,19,FALSE)</f>
        <v>20998.830513836809</v>
      </c>
      <c r="H66" s="10">
        <f>VLOOKUP($C66,[5]ForGOALS!$C$3:$O$175,11,FALSE)*VLOOKUP($C66,[5]ForGOALS!$C$3:$U$175,19,FALSE)</f>
        <v>6138.5227499999992</v>
      </c>
      <c r="I66" s="11">
        <f>_xlfn.IFNA(Q66,VLOOKUP(D66,'[6]Most recent'!$A$170:$E$176,2,FALSE))</f>
        <v>29</v>
      </c>
      <c r="J66" s="11">
        <f>_xlfn.IFNA(R66,VLOOKUP(D66,'[6]Most recent'!$A$170:$E$176,3,FALSE))</f>
        <v>26</v>
      </c>
      <c r="K66" s="11">
        <f>_xlfn.IFNA(S66,VLOOKUP(D66,'[6]Most recent'!$A$170:$E$176,5,FALSE))</f>
        <v>41.722580645161287</v>
      </c>
      <c r="L66" s="11">
        <f>_xlfn.IFNA(T66,VLOOKUP(D66,'[6]Most recent'!$A$170:$E$176,4,FALSE))</f>
        <v>16</v>
      </c>
      <c r="M66" t="str">
        <f t="shared" si="0"/>
        <v>KP Atlas</v>
      </c>
      <c r="N66" t="str">
        <f t="shared" si="0"/>
        <v>KP Atlas</v>
      </c>
      <c r="O66" t="str">
        <f t="shared" si="0"/>
        <v>Regional average</v>
      </c>
      <c r="P66" t="str">
        <f t="shared" ref="P66:P129" si="1">IF(ISNA(T66),"Regional average","KP Atlas")</f>
        <v>KP Atlas</v>
      </c>
      <c r="Q66">
        <f>VLOOKUP(C66,'[6]Most recent'!$E$87:$H$141,4,FALSE)</f>
        <v>29</v>
      </c>
      <c r="R66">
        <f>VLOOKUP(C66,'[6]Most recent'!$E$2:$H$55,4,FALSE)</f>
        <v>26</v>
      </c>
      <c r="S66" t="e">
        <f>VLOOKUP(C66,'[6]Most recent'!$E$56:$H$86,4,FALSE)</f>
        <v>#N/A</v>
      </c>
      <c r="T66">
        <f>VLOOKUP(C66,'[6]Most recent'!$E$142:$H$167,4,FALSE)</f>
        <v>16</v>
      </c>
      <c r="U66">
        <f>VLOOKUP(C66,'[7]Key populations'!$C$31:$D$203,2,FALSE)</f>
        <v>1.1137187635344048</v>
      </c>
    </row>
    <row r="67" spans="1:21" x14ac:dyDescent="0.25">
      <c r="A67">
        <v>324</v>
      </c>
      <c r="B67" t="s">
        <v>87</v>
      </c>
      <c r="C67" t="str">
        <f>VLOOKUP(A67,[3]Sheet1!$D$3:$F$249,3,FALSE)</f>
        <v>GIN</v>
      </c>
      <c r="D67" t="str">
        <f>VLOOKUP(C67,[3]Sheet1!$F$3:$G$249,2,FALSE)</f>
        <v>WCA</v>
      </c>
      <c r="E67" s="10">
        <f>VLOOKUP($C67,[5]ForGOALS!$C$3:$O$175,9,FALSE)*VLOOKUP($C67,[5]ForGOALS!$C$3:$U$175,19,FALSE)</f>
        <v>39460.721098741145</v>
      </c>
      <c r="F67" s="10">
        <f>VLOOKUP($C67,[5]ForGOALS!$C$3:$O$175,10,FALSE)*VLOOKUP($C67,[5]ForGOALS!$C$3:$U$175,19,FALSE)</f>
        <v>17805.540331102162</v>
      </c>
      <c r="G67" s="10">
        <f>VLOOKUP($C67,[5]ForGOALS!$C$3:$O$175,13,FALSE)*VLOOKUP($C67,[5]ForGOALS!$C$3:$U$175,19,FALSE)</f>
        <v>10291.10530365197</v>
      </c>
      <c r="H67" s="10">
        <f>VLOOKUP($C67,[5]ForGOALS!$C$3:$O$175,11,FALSE)*VLOOKUP($C67,[5]ForGOALS!$C$3:$U$175,19,FALSE)</f>
        <v>2061.5259229549993</v>
      </c>
      <c r="I67" s="11">
        <f>_xlfn.IFNA(Q67,VLOOKUP(D67,'[6]Most recent'!$A$170:$E$176,2,FALSE))</f>
        <v>85.8</v>
      </c>
      <c r="J67" s="11">
        <f>_xlfn.IFNA(R67,VLOOKUP(D67,'[6]Most recent'!$A$170:$E$176,3,FALSE))</f>
        <v>66.400000000000006</v>
      </c>
      <c r="K67" s="11">
        <f>_xlfn.IFNA(S67,VLOOKUP(D67,'[6]Most recent'!$A$170:$E$176,5,FALSE))</f>
        <v>19.125</v>
      </c>
      <c r="L67" s="11">
        <f>_xlfn.IFNA(T67,VLOOKUP(D67,'[6]Most recent'!$A$170:$E$176,4,FALSE))</f>
        <v>44.5</v>
      </c>
      <c r="M67" t="str">
        <f t="shared" ref="M67:P130" si="2">IF(ISNA(Q67),"Regional average","KP Atlas")</f>
        <v>KP Atlas</v>
      </c>
      <c r="N67" t="str">
        <f t="shared" si="2"/>
        <v>KP Atlas</v>
      </c>
      <c r="O67" t="str">
        <f t="shared" si="2"/>
        <v>Regional average</v>
      </c>
      <c r="P67" t="str">
        <f t="shared" si="1"/>
        <v>Regional average</v>
      </c>
      <c r="Q67">
        <f>VLOOKUP(C67,'[6]Most recent'!$E$87:$H$141,4,FALSE)</f>
        <v>85.8</v>
      </c>
      <c r="R67">
        <f>VLOOKUP(C67,'[6]Most recent'!$E$2:$H$55,4,FALSE)</f>
        <v>66.400000000000006</v>
      </c>
      <c r="S67" t="e">
        <f>VLOOKUP(C67,'[6]Most recent'!$E$56:$H$86,4,FALSE)</f>
        <v>#N/A</v>
      </c>
      <c r="T67" t="e">
        <f>VLOOKUP(C67,'[6]Most recent'!$E$142:$H$167,4,FALSE)</f>
        <v>#N/A</v>
      </c>
      <c r="U67">
        <f>VLOOKUP(C67,'[7]Key populations'!$C$31:$D$203,2,FALSE)</f>
        <v>1.1825161131071555</v>
      </c>
    </row>
    <row r="68" spans="1:21" x14ac:dyDescent="0.25">
      <c r="A68">
        <v>624</v>
      </c>
      <c r="B68" t="s">
        <v>88</v>
      </c>
      <c r="C68" t="str">
        <f>VLOOKUP(A68,[3]Sheet1!$D$3:$F$249,3,FALSE)</f>
        <v>GNB</v>
      </c>
      <c r="D68" t="str">
        <f>VLOOKUP(C68,[3]Sheet1!$F$3:$G$249,2,FALSE)</f>
        <v>WCA</v>
      </c>
      <c r="E68" s="10">
        <f>VLOOKUP($C68,[5]ForGOALS!$C$3:$O$175,9,FALSE)*VLOOKUP($C68,[5]ForGOALS!$C$3:$U$175,19,FALSE)</f>
        <v>5757.2250221180393</v>
      </c>
      <c r="F68" s="10">
        <f>VLOOKUP($C68,[5]ForGOALS!$C$3:$O$175,10,FALSE)*VLOOKUP($C68,[5]ForGOALS!$C$3:$U$175,19,FALSE)</f>
        <v>3037.7517155201085</v>
      </c>
      <c r="G68" s="10">
        <f>VLOOKUP($C68,[5]ForGOALS!$C$3:$O$175,13,FALSE)*VLOOKUP($C68,[5]ForGOALS!$C$3:$U$175,19,FALSE)</f>
        <v>1746.5877765148723</v>
      </c>
      <c r="H68" s="10">
        <f>VLOOKUP($C68,[5]ForGOALS!$C$3:$O$175,11,FALSE)*VLOOKUP($C68,[5]ForGOALS!$C$3:$U$175,19,FALSE)</f>
        <v>324.96257029559058</v>
      </c>
      <c r="I68" s="11">
        <f>_xlfn.IFNA(Q68,VLOOKUP(D68,'[6]Most recent'!$A$170:$E$176,2,FALSE))</f>
        <v>40.600000000000009</v>
      </c>
      <c r="J68" s="11">
        <f>_xlfn.IFNA(R68,VLOOKUP(D68,'[6]Most recent'!$A$170:$E$176,3,FALSE))</f>
        <v>48.33</v>
      </c>
      <c r="K68" s="11">
        <f>_xlfn.IFNA(S68,VLOOKUP(D68,'[6]Most recent'!$A$170:$E$176,5,FALSE))</f>
        <v>19.125</v>
      </c>
      <c r="L68" s="11">
        <f>_xlfn.IFNA(T68,VLOOKUP(D68,'[6]Most recent'!$A$170:$E$176,4,FALSE))</f>
        <v>44.5</v>
      </c>
      <c r="M68" t="str">
        <f t="shared" si="2"/>
        <v>Regional average</v>
      </c>
      <c r="N68" t="str">
        <f t="shared" si="2"/>
        <v>Regional average</v>
      </c>
      <c r="O68" t="str">
        <f t="shared" si="2"/>
        <v>Regional average</v>
      </c>
      <c r="P68" t="str">
        <f t="shared" si="1"/>
        <v>Regional average</v>
      </c>
      <c r="Q68" t="e">
        <f>VLOOKUP(C68,'[6]Most recent'!$E$87:$H$141,4,FALSE)</f>
        <v>#N/A</v>
      </c>
      <c r="R68" t="e">
        <f>VLOOKUP(C68,'[6]Most recent'!$E$2:$H$55,4,FALSE)</f>
        <v>#N/A</v>
      </c>
      <c r="S68" t="e">
        <f>VLOOKUP(C68,'[6]Most recent'!$E$56:$H$86,4,FALSE)</f>
        <v>#N/A</v>
      </c>
      <c r="T68" t="e">
        <f>VLOOKUP(C68,'[6]Most recent'!$E$142:$H$167,4,FALSE)</f>
        <v>#N/A</v>
      </c>
      <c r="U68">
        <f>VLOOKUP(C68,'[7]Key populations'!$C$31:$D$203,2,FALSE)</f>
        <v>1.1649325599014306</v>
      </c>
    </row>
    <row r="69" spans="1:21" x14ac:dyDescent="0.25">
      <c r="A69">
        <v>328</v>
      </c>
      <c r="B69" t="s">
        <v>89</v>
      </c>
      <c r="C69" t="str">
        <f>VLOOKUP(A69,[3]Sheet1!$D$3:$F$249,3,FALSE)</f>
        <v>GUY</v>
      </c>
      <c r="D69" t="str">
        <f>VLOOKUP(C69,[3]Sheet1!$F$3:$G$249,2,FALSE)</f>
        <v>LAC</v>
      </c>
      <c r="E69" s="10">
        <f>VLOOKUP($C69,[5]ForGOALS!$C$3:$O$175,9,FALSE)*VLOOKUP($C69,[5]ForGOALS!$C$3:$U$175,19,FALSE)</f>
        <v>6962.4334742805377</v>
      </c>
      <c r="F69" s="10">
        <f>VLOOKUP($C69,[5]ForGOALS!$C$3:$O$175,10,FALSE)*VLOOKUP($C69,[5]ForGOALS!$C$3:$U$175,19,FALSE)</f>
        <v>7831.2449685897318</v>
      </c>
      <c r="G69" s="10">
        <f>VLOOKUP($C69,[5]ForGOALS!$C$3:$O$175,13,FALSE)*VLOOKUP($C69,[5]ForGOALS!$C$3:$U$175,19,FALSE)</f>
        <v>867.26599909436277</v>
      </c>
      <c r="H69" s="10">
        <f>VLOOKUP($C69,[5]ForGOALS!$C$3:$O$175,11,FALSE)*VLOOKUP($C69,[5]ForGOALS!$C$3:$U$175,19,FALSE)</f>
        <v>267.43180445681378</v>
      </c>
      <c r="I69" s="11">
        <f>_xlfn.IFNA(Q69,VLOOKUP(D69,'[6]Most recent'!$A$170:$E$176,2,FALSE))</f>
        <v>51.980000000000004</v>
      </c>
      <c r="J69" s="11">
        <f>_xlfn.IFNA(R69,VLOOKUP(D69,'[6]Most recent'!$A$170:$E$176,3,FALSE))</f>
        <v>50.130769230769225</v>
      </c>
      <c r="K69" s="11">
        <f>_xlfn.IFNA(S69,VLOOKUP(D69,'[6]Most recent'!$A$170:$E$176,5,FALSE))</f>
        <v>41.722580645161287</v>
      </c>
      <c r="L69" s="11">
        <f>_xlfn.IFNA(T69,VLOOKUP(D69,'[6]Most recent'!$A$170:$E$176,4,FALSE))</f>
        <v>62.585714285714289</v>
      </c>
      <c r="M69" t="str">
        <f t="shared" si="2"/>
        <v>Regional average</v>
      </c>
      <c r="N69" t="str">
        <f t="shared" si="2"/>
        <v>Regional average</v>
      </c>
      <c r="O69" t="str">
        <f t="shared" si="2"/>
        <v>Regional average</v>
      </c>
      <c r="P69" t="str">
        <f t="shared" si="1"/>
        <v>Regional average</v>
      </c>
      <c r="Q69" t="e">
        <f>VLOOKUP(C69,'[6]Most recent'!$E$87:$H$141,4,FALSE)</f>
        <v>#N/A</v>
      </c>
      <c r="R69" t="e">
        <f>VLOOKUP(C69,'[6]Most recent'!$E$2:$H$55,4,FALSE)</f>
        <v>#N/A</v>
      </c>
      <c r="S69" t="e">
        <f>VLOOKUP(C69,'[6]Most recent'!$E$56:$H$86,4,FALSE)</f>
        <v>#N/A</v>
      </c>
      <c r="T69" t="e">
        <f>VLOOKUP(C69,'[6]Most recent'!$E$142:$H$167,4,FALSE)</f>
        <v>#N/A</v>
      </c>
      <c r="U69">
        <f>VLOOKUP(C69,'[7]Key populations'!$C$31:$D$203,2,FALSE)</f>
        <v>1.0390564724926752</v>
      </c>
    </row>
    <row r="70" spans="1:21" x14ac:dyDescent="0.25">
      <c r="A70">
        <v>332</v>
      </c>
      <c r="B70" t="s">
        <v>90</v>
      </c>
      <c r="C70" t="str">
        <f>VLOOKUP(A70,[3]Sheet1!$D$3:$F$249,3,FALSE)</f>
        <v>HTI</v>
      </c>
      <c r="D70" t="str">
        <f>VLOOKUP(C70,[3]Sheet1!$F$3:$G$249,2,FALSE)</f>
        <v>LAC</v>
      </c>
      <c r="E70" s="10">
        <f>VLOOKUP($C70,[5]ForGOALS!$C$3:$O$175,9,FALSE)*VLOOKUP($C70,[5]ForGOALS!$C$3:$U$175,19,FALSE)</f>
        <v>105783.23899333287</v>
      </c>
      <c r="F70" s="10">
        <f>VLOOKUP($C70,[5]ForGOALS!$C$3:$O$175,10,FALSE)*VLOOKUP($C70,[5]ForGOALS!$C$3:$U$175,19,FALSE)</f>
        <v>118983.46478826029</v>
      </c>
      <c r="G70" s="10">
        <f>VLOOKUP($C70,[5]ForGOALS!$C$3:$O$175,13,FALSE)*VLOOKUP($C70,[5]ForGOALS!$C$3:$U$175,19,FALSE)</f>
        <v>13176.744423036767</v>
      </c>
      <c r="H70" s="10">
        <f>VLOOKUP($C70,[5]ForGOALS!$C$3:$O$175,11,FALSE)*VLOOKUP($C70,[5]ForGOALS!$C$3:$U$175,19,FALSE)</f>
        <v>4063.2061462097799</v>
      </c>
      <c r="I70" s="11">
        <f>_xlfn.IFNA(Q70,VLOOKUP(D70,'[6]Most recent'!$A$170:$E$176,2,FALSE))</f>
        <v>51.980000000000004</v>
      </c>
      <c r="J70" s="11">
        <f>_xlfn.IFNA(R70,VLOOKUP(D70,'[6]Most recent'!$A$170:$E$176,3,FALSE))</f>
        <v>50.130769230769225</v>
      </c>
      <c r="K70" s="11">
        <f>_xlfn.IFNA(S70,VLOOKUP(D70,'[6]Most recent'!$A$170:$E$176,5,FALSE))</f>
        <v>41.722580645161287</v>
      </c>
      <c r="L70" s="11">
        <f>_xlfn.IFNA(T70,VLOOKUP(D70,'[6]Most recent'!$A$170:$E$176,4,FALSE))</f>
        <v>62.585714285714289</v>
      </c>
      <c r="M70" t="str">
        <f t="shared" si="2"/>
        <v>Regional average</v>
      </c>
      <c r="N70" t="str">
        <f t="shared" si="2"/>
        <v>Regional average</v>
      </c>
      <c r="O70" t="str">
        <f t="shared" si="2"/>
        <v>Regional average</v>
      </c>
      <c r="P70" t="str">
        <f t="shared" si="1"/>
        <v>Regional average</v>
      </c>
      <c r="Q70" t="e">
        <f>VLOOKUP(C70,'[6]Most recent'!$E$87:$H$141,4,FALSE)</f>
        <v>#N/A</v>
      </c>
      <c r="R70" t="e">
        <f>VLOOKUP(C70,'[6]Most recent'!$E$2:$H$55,4,FALSE)</f>
        <v>#N/A</v>
      </c>
      <c r="S70" t="e">
        <f>VLOOKUP(C70,'[6]Most recent'!$E$56:$H$86,4,FALSE)</f>
        <v>#N/A</v>
      </c>
      <c r="T70" t="e">
        <f>VLOOKUP(C70,'[6]Most recent'!$E$142:$H$167,4,FALSE)</f>
        <v>#N/A</v>
      </c>
      <c r="U70">
        <f>VLOOKUP(C70,'[7]Key populations'!$C$31:$D$203,2,FALSE)</f>
        <v>1.0767589827879451</v>
      </c>
    </row>
    <row r="71" spans="1:21" x14ac:dyDescent="0.25">
      <c r="A71">
        <v>340</v>
      </c>
      <c r="B71" t="s">
        <v>91</v>
      </c>
      <c r="C71" t="str">
        <f>VLOOKUP(A71,[3]Sheet1!$D$3:$F$249,3,FALSE)</f>
        <v>HND</v>
      </c>
      <c r="D71" t="str">
        <f>VLOOKUP(C71,[3]Sheet1!$F$3:$G$249,2,FALSE)</f>
        <v>LAC</v>
      </c>
      <c r="E71" s="10">
        <f>VLOOKUP($C71,[5]ForGOALS!$C$3:$O$175,9,FALSE)*VLOOKUP($C71,[5]ForGOALS!$C$3:$U$175,19,FALSE)</f>
        <v>41314.676115045397</v>
      </c>
      <c r="F71" s="10">
        <f>VLOOKUP($C71,[5]ForGOALS!$C$3:$O$175,10,FALSE)*VLOOKUP($C71,[5]ForGOALS!$C$3:$U$175,19,FALSE)</f>
        <v>106100.80080701719</v>
      </c>
      <c r="G71" s="10">
        <f>VLOOKUP($C71,[5]ForGOALS!$C$3:$O$175,13,FALSE)*VLOOKUP($C71,[5]ForGOALS!$C$3:$U$175,19,FALSE)</f>
        <v>12429.506536673458</v>
      </c>
      <c r="H71" s="10">
        <f>VLOOKUP($C71,[5]ForGOALS!$C$3:$O$175,11,FALSE)*VLOOKUP($C71,[5]ForGOALS!$C$3:$U$175,19,FALSE)</f>
        <v>9962.0527043935726</v>
      </c>
      <c r="I71" s="11">
        <f>_xlfn.IFNA(Q71,VLOOKUP(D71,'[6]Most recent'!$A$170:$E$176,2,FALSE))</f>
        <v>51.980000000000004</v>
      </c>
      <c r="J71" s="11">
        <f>_xlfn.IFNA(R71,VLOOKUP(D71,'[6]Most recent'!$A$170:$E$176,3,FALSE))</f>
        <v>70.599999999999994</v>
      </c>
      <c r="K71" s="11">
        <f>_xlfn.IFNA(S71,VLOOKUP(D71,'[6]Most recent'!$A$170:$E$176,5,FALSE))</f>
        <v>41.722580645161287</v>
      </c>
      <c r="L71" s="11">
        <f>_xlfn.IFNA(T71,VLOOKUP(D71,'[6]Most recent'!$A$170:$E$176,4,FALSE))</f>
        <v>83</v>
      </c>
      <c r="M71" t="str">
        <f t="shared" si="2"/>
        <v>Regional average</v>
      </c>
      <c r="N71" t="str">
        <f t="shared" si="2"/>
        <v>KP Atlas</v>
      </c>
      <c r="O71" t="str">
        <f t="shared" si="2"/>
        <v>Regional average</v>
      </c>
      <c r="P71" t="str">
        <f t="shared" si="1"/>
        <v>KP Atlas</v>
      </c>
      <c r="Q71" t="e">
        <f>VLOOKUP(C71,'[6]Most recent'!$E$87:$H$141,4,FALSE)</f>
        <v>#N/A</v>
      </c>
      <c r="R71">
        <f>VLOOKUP(C71,'[6]Most recent'!$E$2:$H$55,4,FALSE)</f>
        <v>70.599999999999994</v>
      </c>
      <c r="S71" t="e">
        <f>VLOOKUP(C71,'[6]Most recent'!$E$56:$H$86,4,FALSE)</f>
        <v>#N/A</v>
      </c>
      <c r="T71">
        <f>VLOOKUP(C71,'[6]Most recent'!$E$142:$H$167,4,FALSE)</f>
        <v>83</v>
      </c>
      <c r="U71">
        <f>VLOOKUP(C71,'[7]Key populations'!$C$31:$D$203,2,FALSE)</f>
        <v>1.084331247508586</v>
      </c>
    </row>
    <row r="72" spans="1:21" x14ac:dyDescent="0.25">
      <c r="A72">
        <v>348</v>
      </c>
      <c r="B72" t="s">
        <v>92</v>
      </c>
      <c r="C72" t="str">
        <f>VLOOKUP(A72,[3]Sheet1!$D$3:$F$249,3,FALSE)</f>
        <v>HUN</v>
      </c>
      <c r="D72" t="str">
        <f>VLOOKUP(C72,[3]Sheet1!$F$3:$G$249,2,FALSE)</f>
        <v>WCENA</v>
      </c>
      <c r="E72" s="10">
        <f>VLOOKUP($C72,[5]ForGOALS!$C$3:$O$175,9,FALSE)*VLOOKUP($C72,[5]ForGOALS!$C$3:$U$175,19,FALSE)</f>
        <v>14619.670094599998</v>
      </c>
      <c r="F72" s="10">
        <f>VLOOKUP($C72,[5]ForGOALS!$C$3:$O$175,10,FALSE)*VLOOKUP($C72,[5]ForGOALS!$C$3:$U$175,19,FALSE)</f>
        <v>88442.669264526063</v>
      </c>
      <c r="G72" s="10">
        <f>VLOOKUP($C72,[5]ForGOALS!$C$3:$O$175,13,FALSE)*VLOOKUP($C72,[5]ForGOALS!$C$3:$U$175,19,FALSE)</f>
        <v>5184.4629570346951</v>
      </c>
      <c r="H72" s="10">
        <f>VLOOKUP($C72,[5]ForGOALS!$C$3:$O$175,11,FALSE)*VLOOKUP($C72,[5]ForGOALS!$C$3:$U$175,19,FALSE)</f>
        <v>12306.467980496613</v>
      </c>
      <c r="I72" s="11">
        <f>_xlfn.IFNA(Q72,VLOOKUP(D72,'[6]Most recent'!$A$170:$E$176,2,FALSE))</f>
        <v>45.469090909090916</v>
      </c>
      <c r="J72" s="11">
        <f>_xlfn.IFNA(R72,VLOOKUP(D72,'[6]Most recent'!$A$170:$E$176,3,FALSE))</f>
        <v>27.5</v>
      </c>
      <c r="K72" s="11">
        <f>_xlfn.IFNA(S72,VLOOKUP(D72,'[6]Most recent'!$A$170:$E$176,5,FALSE))</f>
        <v>41.722580645161287</v>
      </c>
      <c r="L72" s="11">
        <f>_xlfn.IFNA(T72,VLOOKUP(D72,'[6]Most recent'!$A$170:$E$176,4,FALSE))</f>
        <v>48.626923076923077</v>
      </c>
      <c r="M72" t="str">
        <f t="shared" si="2"/>
        <v>Regional average</v>
      </c>
      <c r="N72" t="str">
        <f t="shared" si="2"/>
        <v>Regional average</v>
      </c>
      <c r="O72" t="str">
        <f t="shared" si="2"/>
        <v>Regional average</v>
      </c>
      <c r="P72" t="str">
        <f t="shared" si="1"/>
        <v>Regional average</v>
      </c>
      <c r="Q72" t="e">
        <f>VLOOKUP(C72,'[6]Most recent'!$E$87:$H$141,4,FALSE)</f>
        <v>#N/A</v>
      </c>
      <c r="R72" t="e">
        <f>VLOOKUP(C72,'[6]Most recent'!$E$2:$H$55,4,FALSE)</f>
        <v>#N/A</v>
      </c>
      <c r="S72" t="e">
        <f>VLOOKUP(C72,'[6]Most recent'!$E$56:$H$86,4,FALSE)</f>
        <v>#N/A</v>
      </c>
      <c r="T72" t="e">
        <f>VLOOKUP(C72,'[6]Most recent'!$E$142:$H$167,4,FALSE)</f>
        <v>#N/A</v>
      </c>
      <c r="U72">
        <f>VLOOKUP(C72,'[7]Key populations'!$C$31:$D$203,2,FALSE)</f>
        <v>0.9097454058847374</v>
      </c>
    </row>
    <row r="73" spans="1:21" x14ac:dyDescent="0.25">
      <c r="A73">
        <v>352</v>
      </c>
      <c r="B73" t="s">
        <v>93</v>
      </c>
      <c r="C73" t="str">
        <f>VLOOKUP(A73,[3]Sheet1!$D$3:$F$249,3,FALSE)</f>
        <v>ISL</v>
      </c>
      <c r="D73" t="str">
        <f>VLOOKUP(C73,[3]Sheet1!$F$3:$G$249,2,FALSE)</f>
        <v>WCENA</v>
      </c>
      <c r="E73" s="10">
        <f>VLOOKUP($C73,[5]ForGOALS!$C$3:$O$175,9,FALSE)*VLOOKUP($C73,[5]ForGOALS!$C$3:$U$175,19,FALSE)</f>
        <v>668.33321211999998</v>
      </c>
      <c r="F73" s="10">
        <f>VLOOKUP($C73,[5]ForGOALS!$C$3:$O$175,10,FALSE)*VLOOKUP($C73,[5]ForGOALS!$C$3:$U$175,19,FALSE)</f>
        <v>4043.1263397564894</v>
      </c>
      <c r="G73" s="10">
        <f>VLOOKUP($C73,[5]ForGOALS!$C$3:$O$175,13,FALSE)*VLOOKUP($C73,[5]ForGOALS!$C$3:$U$175,19,FALSE)</f>
        <v>1214.1229247604981</v>
      </c>
      <c r="H73" s="10">
        <f>VLOOKUP($C73,[5]ForGOALS!$C$3:$O$175,11,FALSE)*VLOOKUP($C73,[5]ForGOALS!$C$3:$U$175,19,FALSE)</f>
        <v>562.58596959005217</v>
      </c>
      <c r="I73" s="11">
        <f>_xlfn.IFNA(Q73,VLOOKUP(D73,'[6]Most recent'!$A$170:$E$176,2,FALSE))</f>
        <v>45.469090909090916</v>
      </c>
      <c r="J73" s="11">
        <f>_xlfn.IFNA(R73,VLOOKUP(D73,'[6]Most recent'!$A$170:$E$176,3,FALSE))</f>
        <v>27.5</v>
      </c>
      <c r="K73" s="11">
        <f>_xlfn.IFNA(S73,VLOOKUP(D73,'[6]Most recent'!$A$170:$E$176,5,FALSE))</f>
        <v>41.722580645161287</v>
      </c>
      <c r="L73" s="11">
        <f>_xlfn.IFNA(T73,VLOOKUP(D73,'[6]Most recent'!$A$170:$E$176,4,FALSE))</f>
        <v>48.626923076923077</v>
      </c>
      <c r="M73" t="str">
        <f t="shared" si="2"/>
        <v>Regional average</v>
      </c>
      <c r="N73" t="str">
        <f t="shared" si="2"/>
        <v>Regional average</v>
      </c>
      <c r="O73" t="str">
        <f t="shared" si="2"/>
        <v>Regional average</v>
      </c>
      <c r="P73" t="str">
        <f t="shared" si="1"/>
        <v>Regional average</v>
      </c>
      <c r="Q73" t="e">
        <f>VLOOKUP(C73,'[6]Most recent'!$E$87:$H$141,4,FALSE)</f>
        <v>#N/A</v>
      </c>
      <c r="R73" t="e">
        <f>VLOOKUP(C73,'[6]Most recent'!$E$2:$H$55,4,FALSE)</f>
        <v>#N/A</v>
      </c>
      <c r="S73" t="e">
        <f>VLOOKUP(C73,'[6]Most recent'!$E$56:$H$86,4,FALSE)</f>
        <v>#N/A</v>
      </c>
      <c r="T73" t="e">
        <f>VLOOKUP(C73,'[6]Most recent'!$E$142:$H$167,4,FALSE)</f>
        <v>#N/A</v>
      </c>
      <c r="U73">
        <f>VLOOKUP(C73,'[7]Key populations'!$C$31:$D$203,2,FALSE)</f>
        <v>1.0240678845596203</v>
      </c>
    </row>
    <row r="74" spans="1:21" x14ac:dyDescent="0.25">
      <c r="A74">
        <v>356</v>
      </c>
      <c r="B74" t="s">
        <v>94</v>
      </c>
      <c r="C74" t="str">
        <f>VLOOKUP(A74,[3]Sheet1!$D$3:$F$249,3,FALSE)</f>
        <v>IND</v>
      </c>
      <c r="D74" t="str">
        <f>VLOOKUP(C74,[3]Sheet1!$F$3:$G$249,2,FALSE)</f>
        <v>AP</v>
      </c>
      <c r="E74" s="10">
        <f>VLOOKUP($C74,[5]ForGOALS!$C$3:$O$175,9,FALSE)*VLOOKUP($C74,[5]ForGOALS!$C$3:$U$175,19,FALSE)</f>
        <v>2307237.4616723405</v>
      </c>
      <c r="F74" s="10">
        <f>VLOOKUP($C74,[5]ForGOALS!$C$3:$O$175,10,FALSE)*VLOOKUP($C74,[5]ForGOALS!$C$3:$U$175,19,FALSE)</f>
        <v>8751393.7056905385</v>
      </c>
      <c r="G74" s="10">
        <f>VLOOKUP($C74,[5]ForGOALS!$C$3:$O$175,13,FALSE)*VLOOKUP($C74,[5]ForGOALS!$C$3:$U$175,19,FALSE)</f>
        <v>1712191.3311353002</v>
      </c>
      <c r="H74" s="10">
        <f>VLOOKUP($C74,[5]ForGOALS!$C$3:$O$175,11,FALSE)*VLOOKUP($C74,[5]ForGOALS!$C$3:$U$175,19,FALSE)</f>
        <v>1489817.7279886578</v>
      </c>
      <c r="I74" s="11">
        <f>_xlfn.IFNA(Q74,VLOOKUP(D74,'[6]Most recent'!$A$170:$E$176,2,FALSE))</f>
        <v>40.778571428571418</v>
      </c>
      <c r="J74" s="11">
        <f>_xlfn.IFNA(R74,VLOOKUP(D74,'[6]Most recent'!$A$170:$E$176,3,FALSE))</f>
        <v>27.985714285714288</v>
      </c>
      <c r="K74" s="11">
        <f>_xlfn.IFNA(S74,VLOOKUP(D74,'[6]Most recent'!$A$170:$E$176,5,FALSE))</f>
        <v>35.824999999999996</v>
      </c>
      <c r="L74" s="11">
        <f>_xlfn.IFNA(T74,VLOOKUP(D74,'[6]Most recent'!$A$170:$E$176,4,FALSE))</f>
        <v>44.362500000000004</v>
      </c>
      <c r="M74" t="str">
        <f t="shared" si="2"/>
        <v>Regional average</v>
      </c>
      <c r="N74" t="str">
        <f t="shared" si="2"/>
        <v>Regional average</v>
      </c>
      <c r="O74" t="str">
        <f t="shared" si="2"/>
        <v>Regional average</v>
      </c>
      <c r="P74" t="str">
        <f t="shared" si="1"/>
        <v>Regional average</v>
      </c>
      <c r="Q74" t="e">
        <f>VLOOKUP(C74,'[6]Most recent'!$E$87:$H$141,4,FALSE)</f>
        <v>#N/A</v>
      </c>
      <c r="R74" t="e">
        <f>VLOOKUP(C74,'[6]Most recent'!$E$2:$H$55,4,FALSE)</f>
        <v>#N/A</v>
      </c>
      <c r="S74" t="e">
        <f>VLOOKUP(C74,'[6]Most recent'!$E$56:$H$86,4,FALSE)</f>
        <v>#N/A</v>
      </c>
      <c r="T74" t="e">
        <f>VLOOKUP(C74,'[6]Most recent'!$E$142:$H$167,4,FALSE)</f>
        <v>#N/A</v>
      </c>
      <c r="U74">
        <f>VLOOKUP(C74,'[7]Key populations'!$C$31:$D$203,2,FALSE)</f>
        <v>1.0434823398787665</v>
      </c>
    </row>
    <row r="75" spans="1:21" x14ac:dyDescent="0.25">
      <c r="A75">
        <v>360</v>
      </c>
      <c r="B75" t="s">
        <v>95</v>
      </c>
      <c r="C75" t="str">
        <f>VLOOKUP(A75,[3]Sheet1!$D$3:$F$249,3,FALSE)</f>
        <v>IDN</v>
      </c>
      <c r="D75" t="str">
        <f>VLOOKUP(C75,[3]Sheet1!$F$3:$G$249,2,FALSE)</f>
        <v>AP</v>
      </c>
      <c r="E75" s="10">
        <f>VLOOKUP($C75,[5]ForGOALS!$C$3:$O$175,9,FALSE)*VLOOKUP($C75,[5]ForGOALS!$C$3:$U$175,19,FALSE)</f>
        <v>276649.73713692941</v>
      </c>
      <c r="F75" s="10">
        <f>VLOOKUP($C75,[5]ForGOALS!$C$3:$O$175,10,FALSE)*VLOOKUP($C75,[5]ForGOALS!$C$3:$U$175,19,FALSE)</f>
        <v>862542.64541620191</v>
      </c>
      <c r="G75" s="10">
        <f>VLOOKUP($C75,[5]ForGOALS!$C$3:$O$175,13,FALSE)*VLOOKUP($C75,[5]ForGOALS!$C$3:$U$175,19,FALSE)</f>
        <v>47121.201283185736</v>
      </c>
      <c r="H75" s="10">
        <f>VLOOKUP($C75,[5]ForGOALS!$C$3:$O$175,11,FALSE)*VLOOKUP($C75,[5]ForGOALS!$C$3:$U$175,19,FALSE)</f>
        <v>43843.711422817061</v>
      </c>
      <c r="I75" s="11">
        <f>_xlfn.IFNA(Q75,VLOOKUP(D75,'[6]Most recent'!$A$170:$E$176,2,FALSE))</f>
        <v>18.600000000000001</v>
      </c>
      <c r="J75" s="11">
        <f>_xlfn.IFNA(R75,VLOOKUP(D75,'[6]Most recent'!$A$170:$E$176,3,FALSE))</f>
        <v>20</v>
      </c>
      <c r="K75" s="11">
        <f>_xlfn.IFNA(S75,VLOOKUP(D75,'[6]Most recent'!$A$170:$E$176,5,FALSE))</f>
        <v>5</v>
      </c>
      <c r="L75" s="11">
        <f>_xlfn.IFNA(T75,VLOOKUP(D75,'[6]Most recent'!$A$170:$E$176,4,FALSE))</f>
        <v>24</v>
      </c>
      <c r="M75" t="str">
        <f t="shared" si="2"/>
        <v>KP Atlas</v>
      </c>
      <c r="N75" t="str">
        <f t="shared" si="2"/>
        <v>KP Atlas</v>
      </c>
      <c r="O75" t="str">
        <f t="shared" si="2"/>
        <v>KP Atlas</v>
      </c>
      <c r="P75" t="str">
        <f t="shared" si="1"/>
        <v>KP Atlas</v>
      </c>
      <c r="Q75">
        <f>VLOOKUP(C75,'[6]Most recent'!$E$87:$H$141,4,FALSE)</f>
        <v>18.600000000000001</v>
      </c>
      <c r="R75">
        <f>VLOOKUP(C75,'[6]Most recent'!$E$2:$H$55,4,FALSE)</f>
        <v>20</v>
      </c>
      <c r="S75">
        <f>VLOOKUP(C75,'[6]Most recent'!$E$56:$H$86,4,FALSE)</f>
        <v>5</v>
      </c>
      <c r="T75">
        <f>VLOOKUP(C75,'[6]Most recent'!$E$142:$H$167,4,FALSE)</f>
        <v>24</v>
      </c>
      <c r="U75">
        <f>VLOOKUP(C75,'[7]Key populations'!$C$31:$D$203,2,FALSE)</f>
        <v>1.0265170481154167</v>
      </c>
    </row>
    <row r="76" spans="1:21" x14ac:dyDescent="0.25">
      <c r="A76">
        <v>360</v>
      </c>
      <c r="B76" t="s">
        <v>95</v>
      </c>
      <c r="C76" t="str">
        <f>VLOOKUP(A76,[3]Sheet1!$D$3:$F$249,3,FALSE)</f>
        <v>IDN</v>
      </c>
      <c r="D76" t="str">
        <f>VLOOKUP(C76,[3]Sheet1!$F$3:$G$249,2,FALSE)</f>
        <v>AP</v>
      </c>
      <c r="E76" s="10">
        <f>VLOOKUP($C76,[5]ForGOALS!$C$3:$O$175,9,FALSE)*VLOOKUP($C76,[5]ForGOALS!$C$3:$U$175,19,FALSE)</f>
        <v>276649.73713692941</v>
      </c>
      <c r="F76" s="10">
        <f>VLOOKUP($C76,[5]ForGOALS!$C$3:$O$175,10,FALSE)*VLOOKUP($C76,[5]ForGOALS!$C$3:$U$175,19,FALSE)</f>
        <v>862542.64541620191</v>
      </c>
      <c r="G76" s="10">
        <f>VLOOKUP($C76,[5]ForGOALS!$C$3:$O$175,13,FALSE)*VLOOKUP($C76,[5]ForGOALS!$C$3:$U$175,19,FALSE)</f>
        <v>47121.201283185736</v>
      </c>
      <c r="H76" s="10">
        <f>VLOOKUP($C76,[5]ForGOALS!$C$3:$O$175,11,FALSE)*VLOOKUP($C76,[5]ForGOALS!$C$3:$U$175,19,FALSE)</f>
        <v>43843.711422817061</v>
      </c>
      <c r="I76" s="11">
        <f>_xlfn.IFNA(Q76,VLOOKUP(D76,'[6]Most recent'!$A$170:$E$176,2,FALSE))</f>
        <v>18.600000000000001</v>
      </c>
      <c r="J76" s="11">
        <f>_xlfn.IFNA(R76,VLOOKUP(D76,'[6]Most recent'!$A$170:$E$176,3,FALSE))</f>
        <v>20</v>
      </c>
      <c r="K76" s="11">
        <f>_xlfn.IFNA(S76,VLOOKUP(D76,'[6]Most recent'!$A$170:$E$176,5,FALSE))</f>
        <v>5</v>
      </c>
      <c r="L76" s="11">
        <f>_xlfn.IFNA(T76,VLOOKUP(D76,'[6]Most recent'!$A$170:$E$176,4,FALSE))</f>
        <v>24</v>
      </c>
      <c r="M76" t="str">
        <f t="shared" si="2"/>
        <v>KP Atlas</v>
      </c>
      <c r="N76" t="str">
        <f t="shared" si="2"/>
        <v>KP Atlas</v>
      </c>
      <c r="O76" t="str">
        <f t="shared" si="2"/>
        <v>KP Atlas</v>
      </c>
      <c r="P76" t="str">
        <f t="shared" si="1"/>
        <v>KP Atlas</v>
      </c>
      <c r="Q76">
        <f>VLOOKUP(C76,'[6]Most recent'!$E$87:$H$141,4,FALSE)</f>
        <v>18.600000000000001</v>
      </c>
      <c r="R76">
        <f>VLOOKUP(C76,'[6]Most recent'!$E$2:$H$55,4,FALSE)</f>
        <v>20</v>
      </c>
      <c r="S76">
        <f>VLOOKUP(C76,'[6]Most recent'!$E$56:$H$86,4,FALSE)</f>
        <v>5</v>
      </c>
      <c r="T76">
        <f>VLOOKUP(C76,'[6]Most recent'!$E$142:$H$167,4,FALSE)</f>
        <v>24</v>
      </c>
      <c r="U76">
        <f>VLOOKUP(C76,'[7]Key populations'!$C$31:$D$203,2,FALSE)</f>
        <v>1.0265170481154167</v>
      </c>
    </row>
    <row r="77" spans="1:21" x14ac:dyDescent="0.25">
      <c r="A77">
        <v>364</v>
      </c>
      <c r="B77" t="s">
        <v>96</v>
      </c>
      <c r="C77" t="str">
        <f>VLOOKUP(A77,[3]Sheet1!$D$3:$F$249,3,FALSE)</f>
        <v>IRN</v>
      </c>
      <c r="D77" t="str">
        <f>VLOOKUP(C77,[3]Sheet1!$F$3:$G$249,2,FALSE)</f>
        <v>NAME</v>
      </c>
      <c r="E77" s="10">
        <f>VLOOKUP($C77,[5]ForGOALS!$C$3:$O$175,9,FALSE)*VLOOKUP($C77,[5]ForGOALS!$C$3:$U$175,19,FALSE)</f>
        <v>148775.71491579161</v>
      </c>
      <c r="F77" s="10">
        <f>VLOOKUP($C77,[5]ForGOALS!$C$3:$O$175,10,FALSE)*VLOOKUP($C77,[5]ForGOALS!$C$3:$U$175,19,FALSE)</f>
        <v>386293.74498939409</v>
      </c>
      <c r="G77" s="10">
        <f>VLOOKUP($C77,[5]ForGOALS!$C$3:$O$175,13,FALSE)*VLOOKUP($C77,[5]ForGOALS!$C$3:$U$175,19,FALSE)</f>
        <v>196942.95156494624</v>
      </c>
      <c r="H77" s="10">
        <f>VLOOKUP($C77,[5]ForGOALS!$C$3:$O$175,11,FALSE)*VLOOKUP($C77,[5]ForGOALS!$C$3:$U$175,19,FALSE)</f>
        <v>98408.554587266073</v>
      </c>
      <c r="I77" s="11">
        <f>_xlfn.IFNA(Q77,VLOOKUP(D77,'[6]Most recent'!$A$170:$E$176,2,FALSE))</f>
        <v>53.5</v>
      </c>
      <c r="J77" s="11">
        <f>_xlfn.IFNA(R77,VLOOKUP(D77,'[6]Most recent'!$A$170:$E$176,3,FALSE))</f>
        <v>31.833333333333332</v>
      </c>
      <c r="K77" s="11">
        <f>_xlfn.IFNA(S77,VLOOKUP(D77,'[6]Most recent'!$A$170:$E$176,5,FALSE))</f>
        <v>11.7</v>
      </c>
      <c r="L77" s="11">
        <f>_xlfn.IFNA(T77,VLOOKUP(D77,'[6]Most recent'!$A$170:$E$176,4,FALSE))</f>
        <v>1.1000000000000001</v>
      </c>
      <c r="M77" t="str">
        <f t="shared" si="2"/>
        <v>KP Atlas</v>
      </c>
      <c r="N77" t="str">
        <f t="shared" si="2"/>
        <v>Regional average</v>
      </c>
      <c r="O77" t="str">
        <f t="shared" si="2"/>
        <v>KP Atlas</v>
      </c>
      <c r="P77" t="str">
        <f t="shared" si="1"/>
        <v>KP Atlas</v>
      </c>
      <c r="Q77">
        <f>VLOOKUP(C77,'[6]Most recent'!$E$87:$H$141,4,FALSE)</f>
        <v>53.5</v>
      </c>
      <c r="R77" t="e">
        <f>VLOOKUP(C77,'[6]Most recent'!$E$2:$H$55,4,FALSE)</f>
        <v>#N/A</v>
      </c>
      <c r="S77">
        <f>VLOOKUP(C77,'[6]Most recent'!$E$56:$H$86,4,FALSE)</f>
        <v>11.7</v>
      </c>
      <c r="T77">
        <f>VLOOKUP(C77,'[6]Most recent'!$E$142:$H$167,4,FALSE)</f>
        <v>1.1000000000000001</v>
      </c>
      <c r="U77">
        <f>VLOOKUP(C77,'[7]Key populations'!$C$31:$D$203,2,FALSE)</f>
        <v>1.0061769241120497</v>
      </c>
    </row>
    <row r="78" spans="1:21" x14ac:dyDescent="0.25">
      <c r="A78">
        <v>372</v>
      </c>
      <c r="B78" t="s">
        <v>97</v>
      </c>
      <c r="C78" t="str">
        <f>VLOOKUP(A78,[3]Sheet1!$D$3:$F$249,3,FALSE)</f>
        <v>IRL</v>
      </c>
      <c r="D78" t="str">
        <f>VLOOKUP(C78,[3]Sheet1!$F$3:$G$249,2,FALSE)</f>
        <v>WCENA</v>
      </c>
      <c r="E78" s="10">
        <f>VLOOKUP($C78,[5]ForGOALS!$C$3:$O$175,9,FALSE)*VLOOKUP($C78,[5]ForGOALS!$C$3:$U$175,19,FALSE)</f>
        <v>8472.1243553999993</v>
      </c>
      <c r="F78" s="10">
        <f>VLOOKUP($C78,[5]ForGOALS!$C$3:$O$175,10,FALSE)*VLOOKUP($C78,[5]ForGOALS!$C$3:$U$175,19,FALSE)</f>
        <v>94522.614468431784</v>
      </c>
      <c r="G78" s="10">
        <f>VLOOKUP($C78,[5]ForGOALS!$C$3:$O$175,13,FALSE)*VLOOKUP($C78,[5]ForGOALS!$C$3:$U$175,19,FALSE)</f>
        <v>15390.826334493158</v>
      </c>
      <c r="H78" s="10">
        <f>VLOOKUP($C78,[5]ForGOALS!$C$3:$O$175,11,FALSE)*VLOOKUP($C78,[5]ForGOALS!$C$3:$U$175,19,FALSE)</f>
        <v>7131.619689901645</v>
      </c>
      <c r="I78" s="11">
        <f>_xlfn.IFNA(Q78,VLOOKUP(D78,'[6]Most recent'!$A$170:$E$176,2,FALSE))</f>
        <v>45.469090909090916</v>
      </c>
      <c r="J78" s="11">
        <f>_xlfn.IFNA(R78,VLOOKUP(D78,'[6]Most recent'!$A$170:$E$176,3,FALSE))</f>
        <v>36</v>
      </c>
      <c r="K78" s="11">
        <f>_xlfn.IFNA(S78,VLOOKUP(D78,'[6]Most recent'!$A$170:$E$176,5,FALSE))</f>
        <v>41.722580645161287</v>
      </c>
      <c r="L78" s="11">
        <f>_xlfn.IFNA(T78,VLOOKUP(D78,'[6]Most recent'!$A$170:$E$176,4,FALSE))</f>
        <v>48.626923076923077</v>
      </c>
      <c r="M78" t="str">
        <f t="shared" si="2"/>
        <v>Regional average</v>
      </c>
      <c r="N78" t="str">
        <f t="shared" si="2"/>
        <v>KP Atlas</v>
      </c>
      <c r="O78" t="str">
        <f t="shared" si="2"/>
        <v>Regional average</v>
      </c>
      <c r="P78" t="str">
        <f t="shared" si="1"/>
        <v>Regional average</v>
      </c>
      <c r="Q78" t="e">
        <f>VLOOKUP(C78,'[6]Most recent'!$E$87:$H$141,4,FALSE)</f>
        <v>#N/A</v>
      </c>
      <c r="R78">
        <f>VLOOKUP(C78,'[6]Most recent'!$E$2:$H$55,4,FALSE)</f>
        <v>36</v>
      </c>
      <c r="S78" t="e">
        <f>VLOOKUP(C78,'[6]Most recent'!$E$56:$H$86,4,FALSE)</f>
        <v>#N/A</v>
      </c>
      <c r="T78" t="e">
        <f>VLOOKUP(C78,'[6]Most recent'!$E$142:$H$167,4,FALSE)</f>
        <v>#N/A</v>
      </c>
      <c r="U78">
        <f>VLOOKUP(C78,'[7]Key populations'!$C$31:$D$203,2,FALSE)</f>
        <v>1.0202050645296314</v>
      </c>
    </row>
    <row r="79" spans="1:21" x14ac:dyDescent="0.25">
      <c r="A79">
        <v>376</v>
      </c>
      <c r="B79" t="s">
        <v>98</v>
      </c>
      <c r="C79" t="str">
        <f>VLOOKUP(A79,[3]Sheet1!$D$3:$F$249,3,FALSE)</f>
        <v>ISR</v>
      </c>
      <c r="D79" t="str">
        <f>VLOOKUP(C79,[3]Sheet1!$F$3:$G$249,2,FALSE)</f>
        <v>WCENA</v>
      </c>
      <c r="E79" s="10">
        <f>VLOOKUP($C79,[5]ForGOALS!$C$3:$O$175,9,FALSE)*VLOOKUP($C79,[5]ForGOALS!$C$3:$U$175,19,FALSE)</f>
        <v>14988.424424999999</v>
      </c>
      <c r="F79" s="10">
        <f>VLOOKUP($C79,[5]ForGOALS!$C$3:$O$175,10,FALSE)*VLOOKUP($C79,[5]ForGOALS!$C$3:$U$175,19,FALSE)</f>
        <v>90673.473179552529</v>
      </c>
      <c r="G79" s="10">
        <f>VLOOKUP($C79,[5]ForGOALS!$C$3:$O$175,13,FALSE)*VLOOKUP($C79,[5]ForGOALS!$C$3:$U$175,19,FALSE)</f>
        <v>27228.617956465187</v>
      </c>
      <c r="H79" s="10">
        <f>VLOOKUP($C79,[5]ForGOALS!$C$3:$O$175,11,FALSE)*VLOOKUP($C79,[5]ForGOALS!$C$3:$U$175,19,FALSE)</f>
        <v>12616.876035560268</v>
      </c>
      <c r="I79" s="11">
        <f>_xlfn.IFNA(Q79,VLOOKUP(D79,'[6]Most recent'!$A$170:$E$176,2,FALSE))</f>
        <v>45.469090909090916</v>
      </c>
      <c r="J79" s="11">
        <f>_xlfn.IFNA(R79,VLOOKUP(D79,'[6]Most recent'!$A$170:$E$176,3,FALSE))</f>
        <v>27.5</v>
      </c>
      <c r="K79" s="11">
        <f>_xlfn.IFNA(S79,VLOOKUP(D79,'[6]Most recent'!$A$170:$E$176,5,FALSE))</f>
        <v>41.722580645161287</v>
      </c>
      <c r="L79" s="11">
        <f>_xlfn.IFNA(T79,VLOOKUP(D79,'[6]Most recent'!$A$170:$E$176,4,FALSE))</f>
        <v>48.626923076923077</v>
      </c>
      <c r="M79" t="str">
        <f t="shared" si="2"/>
        <v>Regional average</v>
      </c>
      <c r="N79" t="str">
        <f t="shared" si="2"/>
        <v>Regional average</v>
      </c>
      <c r="O79" t="str">
        <f t="shared" si="2"/>
        <v>Regional average</v>
      </c>
      <c r="P79" t="str">
        <f t="shared" si="1"/>
        <v>Regional average</v>
      </c>
      <c r="Q79" t="e">
        <f>VLOOKUP(C79,'[6]Most recent'!$E$87:$H$141,4,FALSE)</f>
        <v>#N/A</v>
      </c>
      <c r="R79" t="e">
        <f>VLOOKUP(C79,'[6]Most recent'!$E$2:$H$55,4,FALSE)</f>
        <v>#N/A</v>
      </c>
      <c r="S79" t="e">
        <f>VLOOKUP(C79,'[6]Most recent'!$E$56:$H$86,4,FALSE)</f>
        <v>#N/A</v>
      </c>
      <c r="T79" t="e">
        <f>VLOOKUP(C79,'[6]Most recent'!$E$142:$H$167,4,FALSE)</f>
        <v>#N/A</v>
      </c>
      <c r="U79">
        <f>VLOOKUP(C79,'[7]Key populations'!$C$31:$D$203,2,FALSE)</f>
        <v>1.0930745220444791</v>
      </c>
    </row>
    <row r="80" spans="1:21" x14ac:dyDescent="0.25">
      <c r="A80">
        <v>380</v>
      </c>
      <c r="B80" t="s">
        <v>99</v>
      </c>
      <c r="C80" t="str">
        <f>VLOOKUP(A80,[3]Sheet1!$D$3:$F$249,3,FALSE)</f>
        <v>ITA</v>
      </c>
      <c r="D80" t="str">
        <f>VLOOKUP(C80,[3]Sheet1!$F$3:$G$249,2,FALSE)</f>
        <v>WCENA</v>
      </c>
      <c r="E80" s="10">
        <f>VLOOKUP($C80,[5]ForGOALS!$C$3:$O$175,9,FALSE)*VLOOKUP($C80,[5]ForGOALS!$C$3:$U$175,19,FALSE)</f>
        <v>79792.093349999996</v>
      </c>
      <c r="F80" s="10">
        <f>VLOOKUP($C80,[5]ForGOALS!$C$3:$O$175,10,FALSE)*VLOOKUP($C80,[5]ForGOALS!$C$3:$U$175,19,FALSE)</f>
        <v>482707.59028173017</v>
      </c>
      <c r="G80" s="10">
        <f>VLOOKUP($C80,[5]ForGOALS!$C$3:$O$175,13,FALSE)*VLOOKUP($C80,[5]ForGOALS!$C$3:$U$175,19,FALSE)</f>
        <v>144953.75659031328</v>
      </c>
      <c r="H80" s="10">
        <f>VLOOKUP($C80,[5]ForGOALS!$C$3:$O$175,11,FALSE)*VLOOKUP($C80,[5]ForGOALS!$C$3:$U$175,19,FALSE)</f>
        <v>67166.963108919488</v>
      </c>
      <c r="I80" s="11">
        <f>_xlfn.IFNA(Q80,VLOOKUP(D80,'[6]Most recent'!$A$170:$E$176,2,FALSE))</f>
        <v>45.469090909090916</v>
      </c>
      <c r="J80" s="11">
        <f>_xlfn.IFNA(R80,VLOOKUP(D80,'[6]Most recent'!$A$170:$E$176,3,FALSE))</f>
        <v>27.5</v>
      </c>
      <c r="K80" s="11">
        <f>_xlfn.IFNA(S80,VLOOKUP(D80,'[6]Most recent'!$A$170:$E$176,5,FALSE))</f>
        <v>41.722580645161287</v>
      </c>
      <c r="L80" s="11">
        <f>_xlfn.IFNA(T80,VLOOKUP(D80,'[6]Most recent'!$A$170:$E$176,4,FALSE))</f>
        <v>48.626923076923077</v>
      </c>
      <c r="M80" t="str">
        <f t="shared" si="2"/>
        <v>Regional average</v>
      </c>
      <c r="N80" t="str">
        <f t="shared" si="2"/>
        <v>Regional average</v>
      </c>
      <c r="O80" t="str">
        <f t="shared" si="2"/>
        <v>Regional average</v>
      </c>
      <c r="P80" t="str">
        <f t="shared" si="1"/>
        <v>Regional average</v>
      </c>
      <c r="Q80" t="e">
        <f>VLOOKUP(C80,'[6]Most recent'!$E$87:$H$141,4,FALSE)</f>
        <v>#N/A</v>
      </c>
      <c r="R80" t="e">
        <f>VLOOKUP(C80,'[6]Most recent'!$E$2:$H$55,4,FALSE)</f>
        <v>#N/A</v>
      </c>
      <c r="S80" t="e">
        <f>VLOOKUP(C80,'[6]Most recent'!$E$56:$H$86,4,FALSE)</f>
        <v>#N/A</v>
      </c>
      <c r="T80" t="e">
        <f>VLOOKUP(C80,'[6]Most recent'!$E$142:$H$167,4,FALSE)</f>
        <v>#N/A</v>
      </c>
      <c r="U80">
        <f>VLOOKUP(C80,'[7]Key populations'!$C$31:$D$203,2,FALSE)</f>
        <v>0.93288156861033988</v>
      </c>
    </row>
    <row r="81" spans="1:21" x14ac:dyDescent="0.25">
      <c r="A81">
        <v>388</v>
      </c>
      <c r="B81" t="s">
        <v>100</v>
      </c>
      <c r="C81" t="str">
        <f>VLOOKUP(A81,[3]Sheet1!$D$3:$F$249,3,FALSE)</f>
        <v>JAM</v>
      </c>
      <c r="D81" t="str">
        <f>VLOOKUP(C81,[3]Sheet1!$F$3:$G$249,2,FALSE)</f>
        <v>LAC</v>
      </c>
      <c r="E81" s="10">
        <f>VLOOKUP($C81,[5]ForGOALS!$C$3:$O$175,9,FALSE)*VLOOKUP($C81,[5]ForGOALS!$C$3:$U$175,19,FALSE)</f>
        <v>26605.95375791538</v>
      </c>
      <c r="F81" s="10">
        <f>VLOOKUP($C81,[5]ForGOALS!$C$3:$O$175,10,FALSE)*VLOOKUP($C81,[5]ForGOALS!$C$3:$U$175,19,FALSE)</f>
        <v>28168.019763344299</v>
      </c>
      <c r="G81" s="10">
        <f>VLOOKUP($C81,[5]ForGOALS!$C$3:$O$175,13,FALSE)*VLOOKUP($C81,[5]ForGOALS!$C$3:$U$175,19,FALSE)</f>
        <v>3314.1342251893175</v>
      </c>
      <c r="H81" s="10">
        <f>VLOOKUP($C81,[5]ForGOALS!$C$3:$O$175,11,FALSE)*VLOOKUP($C81,[5]ForGOALS!$C$3:$U$175,19,FALSE)</f>
        <v>3825.5130810629767</v>
      </c>
      <c r="I81" s="11">
        <f>_xlfn.IFNA(Q81,VLOOKUP(D81,'[6]Most recent'!$A$170:$E$176,2,FALSE))</f>
        <v>51.980000000000004</v>
      </c>
      <c r="J81" s="11">
        <f>_xlfn.IFNA(R81,VLOOKUP(D81,'[6]Most recent'!$A$170:$E$176,3,FALSE))</f>
        <v>50.130769230769225</v>
      </c>
      <c r="K81" s="11">
        <f>_xlfn.IFNA(S81,VLOOKUP(D81,'[6]Most recent'!$A$170:$E$176,5,FALSE))</f>
        <v>41.722580645161287</v>
      </c>
      <c r="L81" s="11">
        <f>_xlfn.IFNA(T81,VLOOKUP(D81,'[6]Most recent'!$A$170:$E$176,4,FALSE))</f>
        <v>62.585714285714289</v>
      </c>
      <c r="M81" t="str">
        <f t="shared" si="2"/>
        <v>Regional average</v>
      </c>
      <c r="N81" t="str">
        <f t="shared" si="2"/>
        <v>Regional average</v>
      </c>
      <c r="O81" t="str">
        <f t="shared" si="2"/>
        <v>Regional average</v>
      </c>
      <c r="P81" t="str">
        <f t="shared" si="1"/>
        <v>Regional average</v>
      </c>
      <c r="Q81" t="e">
        <f>VLOOKUP(C81,'[6]Most recent'!$E$87:$H$141,4,FALSE)</f>
        <v>#N/A</v>
      </c>
      <c r="R81" t="e">
        <f>VLOOKUP(C81,'[6]Most recent'!$E$2:$H$55,4,FALSE)</f>
        <v>#N/A</v>
      </c>
      <c r="S81" t="e">
        <f>VLOOKUP(C81,'[6]Most recent'!$E$56:$H$86,4,FALSE)</f>
        <v>#N/A</v>
      </c>
      <c r="T81" t="e">
        <f>VLOOKUP(C81,'[6]Most recent'!$E$142:$H$167,4,FALSE)</f>
        <v>#N/A</v>
      </c>
      <c r="U81">
        <f>VLOOKUP(C81,'[7]Key populations'!$C$31:$D$203,2,FALSE)</f>
        <v>0.96018292124031701</v>
      </c>
    </row>
    <row r="82" spans="1:21" x14ac:dyDescent="0.25">
      <c r="A82">
        <v>392</v>
      </c>
      <c r="B82" t="s">
        <v>101</v>
      </c>
      <c r="C82" t="str">
        <f>VLOOKUP(A82,[3]Sheet1!$D$3:$F$249,3,FALSE)</f>
        <v>JPN</v>
      </c>
      <c r="D82" t="str">
        <f>VLOOKUP(C82,[3]Sheet1!$F$3:$G$249,2,FALSE)</f>
        <v>AP</v>
      </c>
      <c r="E82" s="10">
        <f>VLOOKUP($C82,[5]ForGOALS!$C$3:$O$175,9,FALSE)*VLOOKUP($C82,[5]ForGOALS!$C$3:$U$175,19,FALSE)</f>
        <v>141225.16072826492</v>
      </c>
      <c r="F82" s="10">
        <f>VLOOKUP($C82,[5]ForGOALS!$C$3:$O$175,10,FALSE)*VLOOKUP($C82,[5]ForGOALS!$C$3:$U$175,19,FALSE)</f>
        <v>535669.60627739213</v>
      </c>
      <c r="G82" s="10">
        <f>VLOOKUP($C82,[5]ForGOALS!$C$3:$O$175,13,FALSE)*VLOOKUP($C82,[5]ForGOALS!$C$3:$U$175,19,FALSE)</f>
        <v>104802.60482675199</v>
      </c>
      <c r="H82" s="10">
        <f>VLOOKUP($C82,[5]ForGOALS!$C$3:$O$175,11,FALSE)*VLOOKUP($C82,[5]ForGOALS!$C$3:$U$175,19,FALSE)</f>
        <v>91191.197952599963</v>
      </c>
      <c r="I82" s="11">
        <f>_xlfn.IFNA(Q82,VLOOKUP(D82,'[6]Most recent'!$A$170:$E$176,2,FALSE))</f>
        <v>40.778571428571418</v>
      </c>
      <c r="J82" s="11">
        <f>_xlfn.IFNA(R82,VLOOKUP(D82,'[6]Most recent'!$A$170:$E$176,3,FALSE))</f>
        <v>27.985714285714288</v>
      </c>
      <c r="K82" s="11">
        <f>_xlfn.IFNA(S82,VLOOKUP(D82,'[6]Most recent'!$A$170:$E$176,5,FALSE))</f>
        <v>35.824999999999996</v>
      </c>
      <c r="L82" s="11">
        <f>_xlfn.IFNA(T82,VLOOKUP(D82,'[6]Most recent'!$A$170:$E$176,4,FALSE))</f>
        <v>44.362500000000004</v>
      </c>
      <c r="M82" t="str">
        <f t="shared" si="2"/>
        <v>Regional average</v>
      </c>
      <c r="N82" t="str">
        <f t="shared" si="2"/>
        <v>Regional average</v>
      </c>
      <c r="O82" t="str">
        <f t="shared" si="2"/>
        <v>Regional average</v>
      </c>
      <c r="P82" t="str">
        <f t="shared" si="1"/>
        <v>Regional average</v>
      </c>
      <c r="Q82" t="e">
        <f>VLOOKUP(C82,'[6]Most recent'!$E$87:$H$141,4,FALSE)</f>
        <v>#N/A</v>
      </c>
      <c r="R82" t="e">
        <f>VLOOKUP(C82,'[6]Most recent'!$E$2:$H$55,4,FALSE)</f>
        <v>#N/A</v>
      </c>
      <c r="S82" t="e">
        <f>VLOOKUP(C82,'[6]Most recent'!$E$56:$H$86,4,FALSE)</f>
        <v>#N/A</v>
      </c>
      <c r="T82" t="e">
        <f>VLOOKUP(C82,'[6]Most recent'!$E$142:$H$167,4,FALSE)</f>
        <v>#N/A</v>
      </c>
      <c r="U82">
        <f>VLOOKUP(C82,'[7]Key populations'!$C$31:$D$203,2,FALSE)</f>
        <v>0.92759524090394851</v>
      </c>
    </row>
    <row r="83" spans="1:21" x14ac:dyDescent="0.25">
      <c r="A83">
        <v>400</v>
      </c>
      <c r="B83" t="s">
        <v>102</v>
      </c>
      <c r="C83" t="str">
        <f>VLOOKUP(A83,[3]Sheet1!$D$3:$F$249,3,FALSE)</f>
        <v>JOR</v>
      </c>
      <c r="D83" t="str">
        <f>VLOOKUP(C83,[3]Sheet1!$F$3:$G$249,2,FALSE)</f>
        <v>NAME</v>
      </c>
      <c r="E83" s="10">
        <f>VLOOKUP($C83,[5]ForGOALS!$C$3:$O$175,9,FALSE)*VLOOKUP($C83,[5]ForGOALS!$C$3:$U$175,19,FALSE)</f>
        <v>25302.219410196798</v>
      </c>
      <c r="F83" s="10">
        <f>VLOOKUP($C83,[5]ForGOALS!$C$3:$O$175,10,FALSE)*VLOOKUP($C83,[5]ForGOALS!$C$3:$U$175,19,FALSE)</f>
        <v>41946.387425491586</v>
      </c>
      <c r="G83" s="10">
        <f>VLOOKUP($C83,[5]ForGOALS!$C$3:$O$175,13,FALSE)*VLOOKUP($C83,[5]ForGOALS!$C$3:$U$175,19,FALSE)</f>
        <v>6201.6025630000004</v>
      </c>
      <c r="H83" s="10">
        <f>VLOOKUP($C83,[5]ForGOALS!$C$3:$O$175,11,FALSE)*VLOOKUP($C83,[5]ForGOALS!$C$3:$U$175,19,FALSE)</f>
        <v>8082.1531334134952</v>
      </c>
      <c r="I83" s="11">
        <f>_xlfn.IFNA(Q83,VLOOKUP(D83,'[6]Most recent'!$A$170:$E$176,2,FALSE))</f>
        <v>33.175000000000004</v>
      </c>
      <c r="J83" s="11">
        <f>_xlfn.IFNA(R83,VLOOKUP(D83,'[6]Most recent'!$A$170:$E$176,3,FALSE))</f>
        <v>31.833333333333332</v>
      </c>
      <c r="K83" s="11">
        <f>_xlfn.IFNA(S83,VLOOKUP(D83,'[6]Most recent'!$A$170:$E$176,5,FALSE))</f>
        <v>30.5</v>
      </c>
      <c r="L83" s="11">
        <f>_xlfn.IFNA(T83,VLOOKUP(D83,'[6]Most recent'!$A$170:$E$176,4,FALSE))</f>
        <v>1.1000000000000001</v>
      </c>
      <c r="M83" t="str">
        <f t="shared" si="2"/>
        <v>Regional average</v>
      </c>
      <c r="N83" t="str">
        <f t="shared" si="2"/>
        <v>Regional average</v>
      </c>
      <c r="O83" t="str">
        <f t="shared" si="2"/>
        <v>Regional average</v>
      </c>
      <c r="P83" t="str">
        <f t="shared" si="1"/>
        <v>Regional average</v>
      </c>
      <c r="Q83" t="e">
        <f>VLOOKUP(C83,'[6]Most recent'!$E$87:$H$141,4,FALSE)</f>
        <v>#N/A</v>
      </c>
      <c r="R83" t="e">
        <f>VLOOKUP(C83,'[6]Most recent'!$E$2:$H$55,4,FALSE)</f>
        <v>#N/A</v>
      </c>
      <c r="S83" t="e">
        <f>VLOOKUP(C83,'[6]Most recent'!$E$56:$H$86,4,FALSE)</f>
        <v>#N/A</v>
      </c>
      <c r="T83" t="e">
        <f>VLOOKUP(C83,'[6]Most recent'!$E$142:$H$167,4,FALSE)</f>
        <v>#N/A</v>
      </c>
      <c r="U83">
        <f>VLOOKUP(C83,'[7]Key populations'!$C$31:$D$203,2,FALSE)</f>
        <v>1.093395207658407</v>
      </c>
    </row>
    <row r="84" spans="1:21" x14ac:dyDescent="0.25">
      <c r="A84">
        <v>398</v>
      </c>
      <c r="B84" t="s">
        <v>103</v>
      </c>
      <c r="C84" t="str">
        <f>VLOOKUP(A84,[3]Sheet1!$D$3:$F$249,3,FALSE)</f>
        <v>KAZ</v>
      </c>
      <c r="D84" t="str">
        <f>VLOOKUP(C84,[3]Sheet1!$F$3:$G$249,2,FALSE)</f>
        <v>EECA</v>
      </c>
      <c r="E84" s="10">
        <f>VLOOKUP($C84,[5]ForGOALS!$C$3:$O$175,9,FALSE)*VLOOKUP($C84,[5]ForGOALS!$C$3:$U$175,19,FALSE)</f>
        <v>21990.792712558308</v>
      </c>
      <c r="F84" s="10">
        <f>VLOOKUP($C84,[5]ForGOALS!$C$3:$O$175,10,FALSE)*VLOOKUP($C84,[5]ForGOALS!$C$3:$U$175,19,FALSE)</f>
        <v>56902.846359354291</v>
      </c>
      <c r="G84" s="10">
        <f>VLOOKUP($C84,[5]ForGOALS!$C$3:$O$175,13,FALSE)*VLOOKUP($C84,[5]ForGOALS!$C$3:$U$175,19,FALSE)</f>
        <v>112970.03835267411</v>
      </c>
      <c r="H84" s="10">
        <f>VLOOKUP($C84,[5]ForGOALS!$C$3:$O$175,11,FALSE)*VLOOKUP($C84,[5]ForGOALS!$C$3:$U$175,19,FALSE)</f>
        <v>7761.6779495557157</v>
      </c>
      <c r="I84" s="11">
        <f>_xlfn.IFNA(Q84,VLOOKUP(D84,'[6]Most recent'!$A$170:$E$176,2,FALSE))</f>
        <v>91.9</v>
      </c>
      <c r="J84" s="11">
        <f>_xlfn.IFNA(R84,VLOOKUP(D84,'[6]Most recent'!$A$170:$E$176,3,FALSE))</f>
        <v>59.5</v>
      </c>
      <c r="K84" s="11">
        <f>_xlfn.IFNA(S84,VLOOKUP(D84,'[6]Most recent'!$A$170:$E$176,5,FALSE))</f>
        <v>74.2</v>
      </c>
      <c r="L84" s="11">
        <f>_xlfn.IFNA(T84,VLOOKUP(D84,'[6]Most recent'!$A$170:$E$176,4,FALSE))</f>
        <v>52.86</v>
      </c>
      <c r="M84" t="str">
        <f t="shared" si="2"/>
        <v>KP Atlas</v>
      </c>
      <c r="N84" t="str">
        <f t="shared" si="2"/>
        <v>KP Atlas</v>
      </c>
      <c r="O84" t="str">
        <f t="shared" si="2"/>
        <v>KP Atlas</v>
      </c>
      <c r="P84" t="str">
        <f t="shared" si="1"/>
        <v>Regional average</v>
      </c>
      <c r="Q84">
        <f>VLOOKUP(C84,'[6]Most recent'!$E$87:$H$141,4,FALSE)</f>
        <v>91.9</v>
      </c>
      <c r="R84">
        <f>VLOOKUP(C84,'[6]Most recent'!$E$2:$H$55,4,FALSE)</f>
        <v>59.5</v>
      </c>
      <c r="S84">
        <f>VLOOKUP(C84,'[6]Most recent'!$E$56:$H$86,4,FALSE)</f>
        <v>74.2</v>
      </c>
      <c r="T84" t="e">
        <f>VLOOKUP(C84,'[6]Most recent'!$E$142:$H$167,4,FALSE)</f>
        <v>#N/A</v>
      </c>
      <c r="U84">
        <f>VLOOKUP(C84,'[7]Key populations'!$C$31:$D$203,2,FALSE)</f>
        <v>1.0737328176808665</v>
      </c>
    </row>
    <row r="85" spans="1:21" x14ac:dyDescent="0.25">
      <c r="A85">
        <v>404</v>
      </c>
      <c r="B85" t="s">
        <v>104</v>
      </c>
      <c r="C85" t="str">
        <f>VLOOKUP(A85,[3]Sheet1!$D$3:$F$249,3,FALSE)</f>
        <v>KEN</v>
      </c>
      <c r="D85" t="str">
        <f>VLOOKUP(C85,[3]Sheet1!$F$3:$G$249,2,FALSE)</f>
        <v>ESA</v>
      </c>
      <c r="E85" s="10">
        <f>VLOOKUP($C85,[5]ForGOALS!$C$3:$O$175,9,FALSE)*VLOOKUP($C85,[5]ForGOALS!$C$3:$U$175,19,FALSE)</f>
        <v>240456.42067956075</v>
      </c>
      <c r="F85" s="10">
        <f>VLOOKUP($C85,[5]ForGOALS!$C$3:$O$175,10,FALSE)*VLOOKUP($C85,[5]ForGOALS!$C$3:$U$175,19,FALSE)</f>
        <v>86000.91434587058</v>
      </c>
      <c r="G85" s="10">
        <f>VLOOKUP($C85,[5]ForGOALS!$C$3:$O$175,13,FALSE)*VLOOKUP($C85,[5]ForGOALS!$C$3:$U$175,19,FALSE)</f>
        <v>37560.27363965891</v>
      </c>
      <c r="H85" s="10">
        <f>VLOOKUP($C85,[5]ForGOALS!$C$3:$O$175,11,FALSE)*VLOOKUP($C85,[5]ForGOALS!$C$3:$U$175,19,FALSE)</f>
        <v>11001.62759822752</v>
      </c>
      <c r="I85" s="11">
        <f>_xlfn.IFNA(Q85,VLOOKUP(D85,'[6]Most recent'!$A$170:$E$176,2,FALSE))</f>
        <v>36.839999999999996</v>
      </c>
      <c r="J85" s="11">
        <f>_xlfn.IFNA(R85,VLOOKUP(D85,'[6]Most recent'!$A$170:$E$176,3,FALSE))</f>
        <v>33.93333333333333</v>
      </c>
      <c r="K85" s="11">
        <f>_xlfn.IFNA(S85,VLOOKUP(D85,'[6]Most recent'!$A$170:$E$176,5,FALSE))</f>
        <v>54.674999999999997</v>
      </c>
      <c r="L85" s="11">
        <f>_xlfn.IFNA(T85,VLOOKUP(D85,'[6]Most recent'!$A$170:$E$176,4,FALSE))</f>
        <v>27.9</v>
      </c>
      <c r="M85" t="str">
        <f t="shared" si="2"/>
        <v>Regional average</v>
      </c>
      <c r="N85" t="str">
        <f t="shared" si="2"/>
        <v>Regional average</v>
      </c>
      <c r="O85" t="str">
        <f t="shared" si="2"/>
        <v>Regional average</v>
      </c>
      <c r="P85" t="str">
        <f t="shared" si="1"/>
        <v>Regional average</v>
      </c>
      <c r="Q85" t="e">
        <f>VLOOKUP(C85,'[6]Most recent'!$E$87:$H$141,4,FALSE)</f>
        <v>#N/A</v>
      </c>
      <c r="R85" t="e">
        <f>VLOOKUP(C85,'[6]Most recent'!$E$2:$H$55,4,FALSE)</f>
        <v>#N/A</v>
      </c>
      <c r="S85" t="e">
        <f>VLOOKUP(C85,'[6]Most recent'!$E$56:$H$86,4,FALSE)</f>
        <v>#N/A</v>
      </c>
      <c r="T85" t="e">
        <f>VLOOKUP(C85,'[6]Most recent'!$E$142:$H$167,4,FALSE)</f>
        <v>#N/A</v>
      </c>
      <c r="U85">
        <f>VLOOKUP(C85,'[7]Key populations'!$C$31:$D$203,2,FALSE)</f>
        <v>1.1508668816332748</v>
      </c>
    </row>
    <row r="86" spans="1:21" x14ac:dyDescent="0.25">
      <c r="A86">
        <v>414</v>
      </c>
      <c r="B86" t="s">
        <v>105</v>
      </c>
      <c r="C86" t="str">
        <f>VLOOKUP(A86,[3]Sheet1!$D$3:$F$249,3,FALSE)</f>
        <v>KWT</v>
      </c>
      <c r="D86" t="str">
        <f>VLOOKUP(C86,[3]Sheet1!$F$3:$G$249,2,FALSE)</f>
        <v>NAME</v>
      </c>
      <c r="E86" s="10">
        <f>VLOOKUP($C86,[5]ForGOALS!$C$3:$O$175,9,FALSE)*VLOOKUP($C86,[5]ForGOALS!$C$3:$U$175,19,FALSE)</f>
        <v>12923.788030017144</v>
      </c>
      <c r="F86" s="10">
        <f>VLOOKUP($C86,[5]ForGOALS!$C$3:$O$175,10,FALSE)*VLOOKUP($C86,[5]ForGOALS!$C$3:$U$175,19,FALSE)</f>
        <v>21425.243806618833</v>
      </c>
      <c r="G86" s="10">
        <f>VLOOKUP($C86,[5]ForGOALS!$C$3:$O$175,13,FALSE)*VLOOKUP($C86,[5]ForGOALS!$C$3:$U$175,19,FALSE)</f>
        <v>3167.6350469999998</v>
      </c>
      <c r="H86" s="10">
        <f>VLOOKUP($C86,[5]ForGOALS!$C$3:$O$175,11,FALSE)*VLOOKUP($C86,[5]ForGOALS!$C$3:$U$175,19,FALSE)</f>
        <v>4128.1767511778316</v>
      </c>
      <c r="I86" s="11">
        <f>_xlfn.IFNA(Q86,VLOOKUP(D86,'[6]Most recent'!$A$170:$E$176,2,FALSE))</f>
        <v>33.175000000000004</v>
      </c>
      <c r="J86" s="11">
        <f>_xlfn.IFNA(R86,VLOOKUP(D86,'[6]Most recent'!$A$170:$E$176,3,FALSE))</f>
        <v>31.833333333333332</v>
      </c>
      <c r="K86" s="11">
        <f>_xlfn.IFNA(S86,VLOOKUP(D86,'[6]Most recent'!$A$170:$E$176,5,FALSE))</f>
        <v>30.5</v>
      </c>
      <c r="L86" s="11">
        <f>_xlfn.IFNA(T86,VLOOKUP(D86,'[6]Most recent'!$A$170:$E$176,4,FALSE))</f>
        <v>1.1000000000000001</v>
      </c>
      <c r="M86" t="str">
        <f t="shared" si="2"/>
        <v>Regional average</v>
      </c>
      <c r="N86" t="str">
        <f t="shared" si="2"/>
        <v>Regional average</v>
      </c>
      <c r="O86" t="str">
        <f t="shared" si="2"/>
        <v>Regional average</v>
      </c>
      <c r="P86" t="str">
        <f t="shared" si="1"/>
        <v>Regional average</v>
      </c>
      <c r="Q86" t="e">
        <f>VLOOKUP(C86,'[6]Most recent'!$E$87:$H$141,4,FALSE)</f>
        <v>#N/A</v>
      </c>
      <c r="R86" t="e">
        <f>VLOOKUP(C86,'[6]Most recent'!$E$2:$H$55,4,FALSE)</f>
        <v>#N/A</v>
      </c>
      <c r="S86" t="e">
        <f>VLOOKUP(C86,'[6]Most recent'!$E$56:$H$86,4,FALSE)</f>
        <v>#N/A</v>
      </c>
      <c r="T86" t="e">
        <f>VLOOKUP(C86,'[6]Most recent'!$E$142:$H$167,4,FALSE)</f>
        <v>#N/A</v>
      </c>
      <c r="U86">
        <f>VLOOKUP(C86,'[7]Key populations'!$C$31:$D$203,2,FALSE)</f>
        <v>1.0821893936643585</v>
      </c>
    </row>
    <row r="87" spans="1:21" x14ac:dyDescent="0.25">
      <c r="A87">
        <v>417</v>
      </c>
      <c r="B87" t="s">
        <v>106</v>
      </c>
      <c r="C87" t="str">
        <f>VLOOKUP(A87,[3]Sheet1!$D$3:$F$249,3,FALSE)</f>
        <v>KGZ</v>
      </c>
      <c r="D87" t="str">
        <f>VLOOKUP(C87,[3]Sheet1!$F$3:$G$249,2,FALSE)</f>
        <v>EECA</v>
      </c>
      <c r="E87" s="10">
        <f>VLOOKUP($C87,[5]ForGOALS!$C$3:$O$175,9,FALSE)*VLOOKUP($C87,[5]ForGOALS!$C$3:$U$175,19,FALSE)</f>
        <v>6915.9839784477545</v>
      </c>
      <c r="F87" s="10">
        <f>VLOOKUP($C87,[5]ForGOALS!$C$3:$O$175,10,FALSE)*VLOOKUP($C87,[5]ForGOALS!$C$3:$U$175,19,FALSE)</f>
        <v>17691.293252770087</v>
      </c>
      <c r="G87" s="10">
        <f>VLOOKUP($C87,[5]ForGOALS!$C$3:$O$175,13,FALSE)*VLOOKUP($C87,[5]ForGOALS!$C$3:$U$175,19,FALSE)</f>
        <v>24317.996441149109</v>
      </c>
      <c r="H87" s="10">
        <f>VLOOKUP($C87,[5]ForGOALS!$C$3:$O$175,11,FALSE)*VLOOKUP($C87,[5]ForGOALS!$C$3:$U$175,19,FALSE)</f>
        <v>2846.1211928799294</v>
      </c>
      <c r="I87" s="11">
        <f>_xlfn.IFNA(Q87,VLOOKUP(D87,'[6]Most recent'!$A$170:$E$176,2,FALSE))</f>
        <v>57</v>
      </c>
      <c r="J87" s="11">
        <f>_xlfn.IFNA(R87,VLOOKUP(D87,'[6]Most recent'!$A$170:$E$176,3,FALSE))</f>
        <v>51.2</v>
      </c>
      <c r="K87" s="11">
        <f>_xlfn.IFNA(S87,VLOOKUP(D87,'[6]Most recent'!$A$170:$E$176,5,FALSE))</f>
        <v>53.9</v>
      </c>
      <c r="L87" s="11">
        <f>_xlfn.IFNA(T87,VLOOKUP(D87,'[6]Most recent'!$A$170:$E$176,4,FALSE))</f>
        <v>52.86</v>
      </c>
      <c r="M87" t="str">
        <f t="shared" si="2"/>
        <v>KP Atlas</v>
      </c>
      <c r="N87" t="str">
        <f t="shared" si="2"/>
        <v>KP Atlas</v>
      </c>
      <c r="O87" t="str">
        <f t="shared" si="2"/>
        <v>KP Atlas</v>
      </c>
      <c r="P87" t="str">
        <f t="shared" si="1"/>
        <v>Regional average</v>
      </c>
      <c r="Q87">
        <f>VLOOKUP(C87,'[6]Most recent'!$E$87:$H$141,4,FALSE)</f>
        <v>57</v>
      </c>
      <c r="R87">
        <f>VLOOKUP(C87,'[6]Most recent'!$E$2:$H$55,4,FALSE)</f>
        <v>51.2</v>
      </c>
      <c r="S87">
        <f>VLOOKUP(C87,'[6]Most recent'!$E$56:$H$86,4,FALSE)</f>
        <v>53.9</v>
      </c>
      <c r="T87" t="e">
        <f>VLOOKUP(C87,'[6]Most recent'!$E$142:$H$167,4,FALSE)</f>
        <v>#N/A</v>
      </c>
      <c r="U87">
        <f>VLOOKUP(C87,'[7]Key populations'!$C$31:$D$203,2,FALSE)</f>
        <v>1.1180789938143412</v>
      </c>
    </row>
    <row r="88" spans="1:21" x14ac:dyDescent="0.25">
      <c r="A88">
        <v>418</v>
      </c>
      <c r="B88" t="s">
        <v>107</v>
      </c>
      <c r="C88" t="str">
        <f>VLOOKUP(A88,[3]Sheet1!$D$3:$F$249,3,FALSE)</f>
        <v>LAO</v>
      </c>
      <c r="D88" t="str">
        <f>VLOOKUP(C88,[3]Sheet1!$F$3:$G$249,2,FALSE)</f>
        <v>AP</v>
      </c>
      <c r="E88" s="10">
        <f>VLOOKUP($C88,[5]ForGOALS!$C$3:$O$175,9,FALSE)*VLOOKUP($C88,[5]ForGOALS!$C$3:$U$175,19,FALSE)</f>
        <v>13911.045567116955</v>
      </c>
      <c r="F88" s="10">
        <f>VLOOKUP($C88,[5]ForGOALS!$C$3:$O$175,10,FALSE)*VLOOKUP($C88,[5]ForGOALS!$C$3:$U$175,19,FALSE)</f>
        <v>51657.896492686195</v>
      </c>
      <c r="G88" s="10">
        <f>VLOOKUP($C88,[5]ForGOALS!$C$3:$O$175,13,FALSE)*VLOOKUP($C88,[5]ForGOALS!$C$3:$U$175,19,FALSE)</f>
        <v>9589.1886253580142</v>
      </c>
      <c r="H88" s="10">
        <f>VLOOKUP($C88,[5]ForGOALS!$C$3:$O$175,11,FALSE)*VLOOKUP($C88,[5]ForGOALS!$C$3:$U$175,19,FALSE)</f>
        <v>8343.7773286779011</v>
      </c>
      <c r="I88" s="11">
        <f>_xlfn.IFNA(Q88,VLOOKUP(D88,'[6]Most recent'!$A$170:$E$176,2,FALSE))</f>
        <v>38.299999999999997</v>
      </c>
      <c r="J88" s="11">
        <f>_xlfn.IFNA(R88,VLOOKUP(D88,'[6]Most recent'!$A$170:$E$176,3,FALSE))</f>
        <v>13.8</v>
      </c>
      <c r="K88" s="11">
        <f>_xlfn.IFNA(S88,VLOOKUP(D88,'[6]Most recent'!$A$170:$E$176,5,FALSE))</f>
        <v>35.824999999999996</v>
      </c>
      <c r="L88" s="11">
        <f>_xlfn.IFNA(T88,VLOOKUP(D88,'[6]Most recent'!$A$170:$E$176,4,FALSE))</f>
        <v>44.362500000000004</v>
      </c>
      <c r="M88" t="str">
        <f t="shared" si="2"/>
        <v>KP Atlas</v>
      </c>
      <c r="N88" t="str">
        <f t="shared" si="2"/>
        <v>KP Atlas</v>
      </c>
      <c r="O88" t="str">
        <f t="shared" si="2"/>
        <v>Regional average</v>
      </c>
      <c r="P88" t="str">
        <f t="shared" si="1"/>
        <v>Regional average</v>
      </c>
      <c r="Q88">
        <f>VLOOKUP(C88,'[6]Most recent'!$E$87:$H$141,4,FALSE)</f>
        <v>38.299999999999997</v>
      </c>
      <c r="R88">
        <f>VLOOKUP(C88,'[6]Most recent'!$E$2:$H$55,4,FALSE)</f>
        <v>13.8</v>
      </c>
      <c r="S88" t="e">
        <f>VLOOKUP(C88,'[6]Most recent'!$E$56:$H$86,4,FALSE)</f>
        <v>#N/A</v>
      </c>
      <c r="T88" t="e">
        <f>VLOOKUP(C88,'[6]Most recent'!$E$142:$H$167,4,FALSE)</f>
        <v>#N/A</v>
      </c>
      <c r="U88">
        <f>VLOOKUP(C88,'[7]Key populations'!$C$31:$D$203,2,FALSE)</f>
        <v>1.0804329273350759</v>
      </c>
    </row>
    <row r="89" spans="1:21" x14ac:dyDescent="0.25">
      <c r="A89">
        <v>428</v>
      </c>
      <c r="B89" t="s">
        <v>108</v>
      </c>
      <c r="C89" t="str">
        <f>VLOOKUP(A89,[3]Sheet1!$D$3:$F$249,3,FALSE)</f>
        <v>LVA</v>
      </c>
      <c r="D89" t="str">
        <f>VLOOKUP(C89,[3]Sheet1!$F$3:$G$249,2,FALSE)</f>
        <v>WCENA</v>
      </c>
      <c r="E89" s="10">
        <f>VLOOKUP($C89,[5]ForGOALS!$C$3:$O$175,9,FALSE)*VLOOKUP($C89,[5]ForGOALS!$C$3:$U$175,19,FALSE)</f>
        <v>2636.6591204400002</v>
      </c>
      <c r="F89" s="10">
        <f>VLOOKUP($C89,[5]ForGOALS!$C$3:$O$175,10,FALSE)*VLOOKUP($C89,[5]ForGOALS!$C$3:$U$175,19,FALSE)</f>
        <v>15950.64519537309</v>
      </c>
      <c r="G89" s="10">
        <f>VLOOKUP($C89,[5]ForGOALS!$C$3:$O$175,13,FALSE)*VLOOKUP($C89,[5]ForGOALS!$C$3:$U$175,19,FALSE)</f>
        <v>4789.8686236922658</v>
      </c>
      <c r="H89" s="10">
        <f>VLOOKUP($C89,[5]ForGOALS!$C$3:$O$175,11,FALSE)*VLOOKUP($C89,[5]ForGOALS!$C$3:$U$175,19,FALSE)</f>
        <v>2219.4728630138088</v>
      </c>
      <c r="I89" s="11">
        <f>_xlfn.IFNA(Q89,VLOOKUP(D89,'[6]Most recent'!$A$170:$E$176,2,FALSE))</f>
        <v>45.469090909090916</v>
      </c>
      <c r="J89" s="11">
        <f>_xlfn.IFNA(R89,VLOOKUP(D89,'[6]Most recent'!$A$170:$E$176,3,FALSE))</f>
        <v>27.5</v>
      </c>
      <c r="K89" s="11">
        <f>_xlfn.IFNA(S89,VLOOKUP(D89,'[6]Most recent'!$A$170:$E$176,5,FALSE))</f>
        <v>41.722580645161287</v>
      </c>
      <c r="L89" s="11">
        <f>_xlfn.IFNA(T89,VLOOKUP(D89,'[6]Most recent'!$A$170:$E$176,4,FALSE))</f>
        <v>48.626923076923077</v>
      </c>
      <c r="M89" t="str">
        <f t="shared" si="2"/>
        <v>Regional average</v>
      </c>
      <c r="N89" t="str">
        <f t="shared" si="2"/>
        <v>Regional average</v>
      </c>
      <c r="O89" t="str">
        <f t="shared" si="2"/>
        <v>Regional average</v>
      </c>
      <c r="P89" t="str">
        <f t="shared" si="1"/>
        <v>Regional average</v>
      </c>
      <c r="Q89" t="e">
        <f>VLOOKUP(C89,'[6]Most recent'!$E$87:$H$141,4,FALSE)</f>
        <v>#N/A</v>
      </c>
      <c r="R89" t="e">
        <f>VLOOKUP(C89,'[6]Most recent'!$E$2:$H$55,4,FALSE)</f>
        <v>#N/A</v>
      </c>
      <c r="S89" t="e">
        <f>VLOOKUP(C89,'[6]Most recent'!$E$56:$H$86,4,FALSE)</f>
        <v>#N/A</v>
      </c>
      <c r="T89" t="e">
        <f>VLOOKUP(C89,'[6]Most recent'!$E$142:$H$167,4,FALSE)</f>
        <v>#N/A</v>
      </c>
      <c r="U89">
        <f>VLOOKUP(C89,'[7]Key populations'!$C$31:$D$203,2,FALSE)</f>
        <v>0.95278843773211186</v>
      </c>
    </row>
    <row r="90" spans="1:21" x14ac:dyDescent="0.25">
      <c r="A90">
        <v>422</v>
      </c>
      <c r="B90" t="s">
        <v>109</v>
      </c>
      <c r="C90" t="str">
        <f>VLOOKUP(A90,[3]Sheet1!$D$3:$F$249,3,FALSE)</f>
        <v>LBN</v>
      </c>
      <c r="D90" t="str">
        <f>VLOOKUP(C90,[3]Sheet1!$F$3:$G$249,2,FALSE)</f>
        <v>NAME</v>
      </c>
      <c r="E90" s="10">
        <f>VLOOKUP($C90,[5]ForGOALS!$C$3:$O$175,9,FALSE)*VLOOKUP($C90,[5]ForGOALS!$C$3:$U$175,19,FALSE)</f>
        <v>4176.1906252972958</v>
      </c>
      <c r="F90" s="10">
        <f>VLOOKUP($C90,[5]ForGOALS!$C$3:$O$175,10,FALSE)*VLOOKUP($C90,[5]ForGOALS!$C$3:$U$175,19,FALSE)</f>
        <v>16073.897375210348</v>
      </c>
      <c r="G90" s="10">
        <f>VLOOKUP($C90,[5]ForGOALS!$C$3:$O$175,13,FALSE)*VLOOKUP($C90,[5]ForGOALS!$C$3:$U$175,19,FALSE)</f>
        <v>2811.9940310000002</v>
      </c>
      <c r="H90" s="10">
        <f>VLOOKUP($C90,[5]ForGOALS!$C$3:$O$175,11,FALSE)*VLOOKUP($C90,[5]ForGOALS!$C$3:$U$175,19,FALSE)</f>
        <v>3664.6924948690389</v>
      </c>
      <c r="I90" s="11">
        <f>_xlfn.IFNA(Q90,VLOOKUP(D90,'[6]Most recent'!$A$170:$E$176,2,FALSE))</f>
        <v>33.175000000000004</v>
      </c>
      <c r="J90" s="11">
        <f>_xlfn.IFNA(R90,VLOOKUP(D90,'[6]Most recent'!$A$170:$E$176,3,FALSE))</f>
        <v>31.833333333333332</v>
      </c>
      <c r="K90" s="11">
        <f>_xlfn.IFNA(S90,VLOOKUP(D90,'[6]Most recent'!$A$170:$E$176,5,FALSE))</f>
        <v>30.5</v>
      </c>
      <c r="L90" s="11">
        <f>_xlfn.IFNA(T90,VLOOKUP(D90,'[6]Most recent'!$A$170:$E$176,4,FALSE))</f>
        <v>1.1000000000000001</v>
      </c>
      <c r="M90" t="str">
        <f t="shared" si="2"/>
        <v>Regional average</v>
      </c>
      <c r="N90" t="str">
        <f t="shared" si="2"/>
        <v>Regional average</v>
      </c>
      <c r="O90" t="str">
        <f t="shared" si="2"/>
        <v>Regional average</v>
      </c>
      <c r="P90" t="str">
        <f t="shared" si="1"/>
        <v>Regional average</v>
      </c>
      <c r="Q90" t="e">
        <f>VLOOKUP(C90,'[6]Most recent'!$E$87:$H$141,4,FALSE)</f>
        <v>#N/A</v>
      </c>
      <c r="R90" t="e">
        <f>VLOOKUP(C90,'[6]Most recent'!$E$2:$H$55,4,FALSE)</f>
        <v>#N/A</v>
      </c>
      <c r="S90" t="e">
        <f>VLOOKUP(C90,'[6]Most recent'!$E$56:$H$86,4,FALSE)</f>
        <v>#N/A</v>
      </c>
      <c r="T90" t="e">
        <f>VLOOKUP(C90,'[6]Most recent'!$E$142:$H$167,4,FALSE)</f>
        <v>#N/A</v>
      </c>
      <c r="U90">
        <f>VLOOKUP(C90,'[7]Key populations'!$C$31:$D$203,2,FALSE)</f>
        <v>1.0840862391598276</v>
      </c>
    </row>
    <row r="91" spans="1:21" x14ac:dyDescent="0.25">
      <c r="A91">
        <v>426</v>
      </c>
      <c r="B91" t="s">
        <v>110</v>
      </c>
      <c r="C91" t="str">
        <f>VLOOKUP(A91,[3]Sheet1!$D$3:$F$249,3,FALSE)</f>
        <v>LSO</v>
      </c>
      <c r="D91" t="str">
        <f>VLOOKUP(C91,[3]Sheet1!$F$3:$G$249,2,FALSE)</f>
        <v>ESA</v>
      </c>
      <c r="E91" s="10">
        <f>VLOOKUP($C91,[5]ForGOALS!$C$3:$O$175,9,FALSE)*VLOOKUP($C91,[5]ForGOALS!$C$3:$U$175,19,FALSE)</f>
        <v>5724.329710842575</v>
      </c>
      <c r="F91" s="10">
        <f>VLOOKUP($C91,[5]ForGOALS!$C$3:$O$175,10,FALSE)*VLOOKUP($C91,[5]ForGOALS!$C$3:$U$175,19,FALSE)</f>
        <v>3772.6298599878587</v>
      </c>
      <c r="G91" s="10">
        <f>VLOOKUP($C91,[5]ForGOALS!$C$3:$O$175,13,FALSE)*VLOOKUP($C91,[5]ForGOALS!$C$3:$U$175,19,FALSE)</f>
        <v>1163.8990053043869</v>
      </c>
      <c r="H91" s="10">
        <f>VLOOKUP($C91,[5]ForGOALS!$C$3:$O$175,11,FALSE)*VLOOKUP($C91,[5]ForGOALS!$C$3:$U$175,19,FALSE)</f>
        <v>483.00350800865681</v>
      </c>
      <c r="I91" s="11">
        <f>_xlfn.IFNA(Q91,VLOOKUP(D91,'[6]Most recent'!$A$170:$E$176,2,FALSE))</f>
        <v>36.839999999999996</v>
      </c>
      <c r="J91" s="11">
        <f>_xlfn.IFNA(R91,VLOOKUP(D91,'[6]Most recent'!$A$170:$E$176,3,FALSE))</f>
        <v>33.93333333333333</v>
      </c>
      <c r="K91" s="11">
        <f>_xlfn.IFNA(S91,VLOOKUP(D91,'[6]Most recent'!$A$170:$E$176,5,FALSE))</f>
        <v>54.674999999999997</v>
      </c>
      <c r="L91" s="11">
        <f>_xlfn.IFNA(T91,VLOOKUP(D91,'[6]Most recent'!$A$170:$E$176,4,FALSE))</f>
        <v>27.9</v>
      </c>
      <c r="M91" t="str">
        <f t="shared" si="2"/>
        <v>Regional average</v>
      </c>
      <c r="N91" t="str">
        <f t="shared" si="2"/>
        <v>Regional average</v>
      </c>
      <c r="O91" t="str">
        <f t="shared" si="2"/>
        <v>Regional average</v>
      </c>
      <c r="P91" t="str">
        <f t="shared" si="1"/>
        <v>Regional average</v>
      </c>
      <c r="Q91" t="e">
        <f>VLOOKUP(C91,'[6]Most recent'!$E$87:$H$141,4,FALSE)</f>
        <v>#N/A</v>
      </c>
      <c r="R91" t="e">
        <f>VLOOKUP(C91,'[6]Most recent'!$E$2:$H$55,4,FALSE)</f>
        <v>#N/A</v>
      </c>
      <c r="S91" t="e">
        <f>VLOOKUP(C91,'[6]Most recent'!$E$56:$H$86,4,FALSE)</f>
        <v>#N/A</v>
      </c>
      <c r="T91" t="e">
        <f>VLOOKUP(C91,'[6]Most recent'!$E$142:$H$167,4,FALSE)</f>
        <v>#N/A</v>
      </c>
      <c r="U91">
        <f>VLOOKUP(C91,'[7]Key populations'!$C$31:$D$203,2,FALSE)</f>
        <v>1.0777509506168887</v>
      </c>
    </row>
    <row r="92" spans="1:21" x14ac:dyDescent="0.25">
      <c r="A92">
        <v>430</v>
      </c>
      <c r="B92" t="s">
        <v>111</v>
      </c>
      <c r="C92" t="str">
        <f>VLOOKUP(A92,[3]Sheet1!$D$3:$F$249,3,FALSE)</f>
        <v>LBR</v>
      </c>
      <c r="D92" t="str">
        <f>VLOOKUP(C92,[3]Sheet1!$F$3:$G$249,2,FALSE)</f>
        <v>WCA</v>
      </c>
      <c r="E92" s="10">
        <f>VLOOKUP($C92,[5]ForGOALS!$C$3:$O$175,9,FALSE)*VLOOKUP($C92,[5]ForGOALS!$C$3:$U$175,19,FALSE)</f>
        <v>15128.12093855393</v>
      </c>
      <c r="F92" s="10">
        <f>VLOOKUP($C92,[5]ForGOALS!$C$3:$O$175,10,FALSE)*VLOOKUP($C92,[5]ForGOALS!$C$3:$U$175,19,FALSE)</f>
        <v>8157.6962507941143</v>
      </c>
      <c r="G92" s="10">
        <f>VLOOKUP($C92,[5]ForGOALS!$C$3:$O$175,13,FALSE)*VLOOKUP($C92,[5]ForGOALS!$C$3:$U$175,19,FALSE)</f>
        <v>4567.0988589913513</v>
      </c>
      <c r="H92" s="10">
        <f>VLOOKUP($C92,[5]ForGOALS!$C$3:$O$175,11,FALSE)*VLOOKUP($C92,[5]ForGOALS!$C$3:$U$175,19,FALSE)</f>
        <v>904.06558699630898</v>
      </c>
      <c r="I92" s="11">
        <f>_xlfn.IFNA(Q92,VLOOKUP(D92,'[6]Most recent'!$A$170:$E$176,2,FALSE))</f>
        <v>40.600000000000009</v>
      </c>
      <c r="J92" s="11">
        <f>_xlfn.IFNA(R92,VLOOKUP(D92,'[6]Most recent'!$A$170:$E$176,3,FALSE))</f>
        <v>48.33</v>
      </c>
      <c r="K92" s="11">
        <f>_xlfn.IFNA(S92,VLOOKUP(D92,'[6]Most recent'!$A$170:$E$176,5,FALSE))</f>
        <v>19.125</v>
      </c>
      <c r="L92" s="11">
        <f>_xlfn.IFNA(T92,VLOOKUP(D92,'[6]Most recent'!$A$170:$E$176,4,FALSE))</f>
        <v>44.5</v>
      </c>
      <c r="M92" t="str">
        <f t="shared" si="2"/>
        <v>Regional average</v>
      </c>
      <c r="N92" t="str">
        <f t="shared" si="2"/>
        <v>Regional average</v>
      </c>
      <c r="O92" t="str">
        <f t="shared" si="2"/>
        <v>Regional average</v>
      </c>
      <c r="P92" t="str">
        <f t="shared" si="1"/>
        <v>Regional average</v>
      </c>
      <c r="Q92" t="e">
        <f>VLOOKUP(C92,'[6]Most recent'!$E$87:$H$141,4,FALSE)</f>
        <v>#N/A</v>
      </c>
      <c r="R92" t="e">
        <f>VLOOKUP(C92,'[6]Most recent'!$E$2:$H$55,4,FALSE)</f>
        <v>#N/A</v>
      </c>
      <c r="S92" t="e">
        <f>VLOOKUP(C92,'[6]Most recent'!$E$56:$H$86,4,FALSE)</f>
        <v>#N/A</v>
      </c>
      <c r="T92" t="e">
        <f>VLOOKUP(C92,'[6]Most recent'!$E$142:$H$167,4,FALSE)</f>
        <v>#N/A</v>
      </c>
      <c r="U92">
        <f>VLOOKUP(C92,'[7]Key populations'!$C$31:$D$203,2,FALSE)</f>
        <v>1.1730534775457508</v>
      </c>
    </row>
    <row r="93" spans="1:21" x14ac:dyDescent="0.25">
      <c r="A93">
        <v>440</v>
      </c>
      <c r="B93" t="s">
        <v>112</v>
      </c>
      <c r="C93" t="str">
        <f>VLOOKUP(A93,[3]Sheet1!$D$3:$F$249,3,FALSE)</f>
        <v>LTU</v>
      </c>
      <c r="D93" t="str">
        <f>VLOOKUP(C93,[3]Sheet1!$F$3:$G$249,2,FALSE)</f>
        <v>WCENA</v>
      </c>
      <c r="E93" s="10">
        <f>VLOOKUP($C93,[5]ForGOALS!$C$3:$O$175,9,FALSE)*VLOOKUP($C93,[5]ForGOALS!$C$3:$U$175,19,FALSE)</f>
        <v>4270.6205205999995</v>
      </c>
      <c r="F93" s="10">
        <f>VLOOKUP($C93,[5]ForGOALS!$C$3:$O$175,10,FALSE)*VLOOKUP($C93,[5]ForGOALS!$C$3:$U$175,19,FALSE)</f>
        <v>25835.403659158841</v>
      </c>
      <c r="G93" s="10">
        <f>VLOOKUP($C93,[5]ForGOALS!$C$3:$O$175,13,FALSE)*VLOOKUP($C93,[5]ForGOALS!$C$3:$U$175,19,FALSE)</f>
        <v>7758.1933427574295</v>
      </c>
      <c r="H93" s="10">
        <f>VLOOKUP($C93,[5]ForGOALS!$C$3:$O$175,11,FALSE)*VLOOKUP($C93,[5]ForGOALS!$C$3:$U$175,19,FALSE)</f>
        <v>3594.9001826674689</v>
      </c>
      <c r="I93" s="11">
        <f>_xlfn.IFNA(Q93,VLOOKUP(D93,'[6]Most recent'!$A$170:$E$176,2,FALSE))</f>
        <v>45.469090909090916</v>
      </c>
      <c r="J93" s="11">
        <f>_xlfn.IFNA(R93,VLOOKUP(D93,'[6]Most recent'!$A$170:$E$176,3,FALSE))</f>
        <v>27.5</v>
      </c>
      <c r="K93" s="11">
        <f>_xlfn.IFNA(S93,VLOOKUP(D93,'[6]Most recent'!$A$170:$E$176,5,FALSE))</f>
        <v>41.722580645161287</v>
      </c>
      <c r="L93" s="11">
        <f>_xlfn.IFNA(T93,VLOOKUP(D93,'[6]Most recent'!$A$170:$E$176,4,FALSE))</f>
        <v>48.626923076923077</v>
      </c>
      <c r="M93" t="str">
        <f t="shared" si="2"/>
        <v>Regional average</v>
      </c>
      <c r="N93" t="str">
        <f t="shared" si="2"/>
        <v>Regional average</v>
      </c>
      <c r="O93" t="str">
        <f t="shared" si="2"/>
        <v>Regional average</v>
      </c>
      <c r="P93" t="str">
        <f t="shared" si="1"/>
        <v>Regional average</v>
      </c>
      <c r="Q93" t="e">
        <f>VLOOKUP(C93,'[6]Most recent'!$E$87:$H$141,4,FALSE)</f>
        <v>#N/A</v>
      </c>
      <c r="R93" t="e">
        <f>VLOOKUP(C93,'[6]Most recent'!$E$2:$H$55,4,FALSE)</f>
        <v>#N/A</v>
      </c>
      <c r="S93" t="e">
        <f>VLOOKUP(C93,'[6]Most recent'!$E$56:$H$86,4,FALSE)</f>
        <v>#N/A</v>
      </c>
      <c r="T93" t="e">
        <f>VLOOKUP(C93,'[6]Most recent'!$E$142:$H$167,4,FALSE)</f>
        <v>#N/A</v>
      </c>
      <c r="U93">
        <f>VLOOKUP(C93,'[7]Key populations'!$C$31:$D$203,2,FALSE)</f>
        <v>0.9355869322049416</v>
      </c>
    </row>
    <row r="94" spans="1:21" x14ac:dyDescent="0.25">
      <c r="A94">
        <v>442</v>
      </c>
      <c r="B94" t="s">
        <v>113</v>
      </c>
      <c r="C94" t="str">
        <f>VLOOKUP(A94,[3]Sheet1!$D$3:$F$249,3,FALSE)</f>
        <v>LUX</v>
      </c>
      <c r="D94" t="str">
        <f>VLOOKUP(C94,[3]Sheet1!$F$3:$G$249,2,FALSE)</f>
        <v>WCENA</v>
      </c>
      <c r="E94" s="10">
        <f>VLOOKUP($C94,[5]ForGOALS!$C$3:$O$175,9,FALSE)*VLOOKUP($C94,[5]ForGOALS!$C$3:$U$175,19,FALSE)</f>
        <v>1114.2345992399999</v>
      </c>
      <c r="F94" s="10">
        <f>VLOOKUP($C94,[5]ForGOALS!$C$3:$O$175,10,FALSE)*VLOOKUP($C94,[5]ForGOALS!$C$3:$U$175,19,FALSE)</f>
        <v>6740.6365195665057</v>
      </c>
      <c r="G94" s="10">
        <f>VLOOKUP($C94,[5]ForGOALS!$C$3:$O$175,13,FALSE)*VLOOKUP($C94,[5]ForGOALS!$C$3:$U$175,19,FALSE)</f>
        <v>2024.1666072637288</v>
      </c>
      <c r="H94" s="10">
        <f>VLOOKUP($C94,[5]ForGOALS!$C$3:$O$175,11,FALSE)*VLOOKUP($C94,[5]ForGOALS!$C$3:$U$175,19,FALSE)</f>
        <v>937.93446292426131</v>
      </c>
      <c r="I94" s="11">
        <f>_xlfn.IFNA(Q94,VLOOKUP(D94,'[6]Most recent'!$A$170:$E$176,2,FALSE))</f>
        <v>45.469090909090916</v>
      </c>
      <c r="J94" s="11">
        <f>_xlfn.IFNA(R94,VLOOKUP(D94,'[6]Most recent'!$A$170:$E$176,3,FALSE))</f>
        <v>27.5</v>
      </c>
      <c r="K94" s="11">
        <f>_xlfn.IFNA(S94,VLOOKUP(D94,'[6]Most recent'!$A$170:$E$176,5,FALSE))</f>
        <v>41.722580645161287</v>
      </c>
      <c r="L94" s="11">
        <f>_xlfn.IFNA(T94,VLOOKUP(D94,'[6]Most recent'!$A$170:$E$176,4,FALSE))</f>
        <v>48.626923076923077</v>
      </c>
      <c r="M94" t="str">
        <f t="shared" si="2"/>
        <v>Regional average</v>
      </c>
      <c r="N94" t="str">
        <f t="shared" si="2"/>
        <v>Regional average</v>
      </c>
      <c r="O94" t="str">
        <f t="shared" si="2"/>
        <v>Regional average</v>
      </c>
      <c r="P94" t="str">
        <f t="shared" si="1"/>
        <v>Regional average</v>
      </c>
      <c r="Q94" t="e">
        <f>VLOOKUP(C94,'[6]Most recent'!$E$87:$H$141,4,FALSE)</f>
        <v>#N/A</v>
      </c>
      <c r="R94" t="e">
        <f>VLOOKUP(C94,'[6]Most recent'!$E$2:$H$55,4,FALSE)</f>
        <v>#N/A</v>
      </c>
      <c r="S94" t="e">
        <f>VLOOKUP(C94,'[6]Most recent'!$E$56:$H$86,4,FALSE)</f>
        <v>#N/A</v>
      </c>
      <c r="T94" t="e">
        <f>VLOOKUP(C94,'[6]Most recent'!$E$142:$H$167,4,FALSE)</f>
        <v>#N/A</v>
      </c>
      <c r="U94">
        <f>VLOOKUP(C94,'[7]Key populations'!$C$31:$D$203,2,FALSE)</f>
        <v>1.0144576401518388</v>
      </c>
    </row>
    <row r="95" spans="1:21" x14ac:dyDescent="0.25">
      <c r="A95">
        <v>450</v>
      </c>
      <c r="B95" t="s">
        <v>114</v>
      </c>
      <c r="C95" t="str">
        <f>VLOOKUP(A95,[3]Sheet1!$D$3:$F$249,3,FALSE)</f>
        <v>MDG</v>
      </c>
      <c r="D95" t="str">
        <f>VLOOKUP(C95,[3]Sheet1!$F$3:$G$249,2,FALSE)</f>
        <v>ESA</v>
      </c>
      <c r="E95" s="10">
        <f>VLOOKUP($C95,[5]ForGOALS!$C$3:$O$175,9,FALSE)*VLOOKUP($C95,[5]ForGOALS!$C$3:$U$175,19,FALSE)</f>
        <v>252685.66991438647</v>
      </c>
      <c r="F95" s="10">
        <f>VLOOKUP($C95,[5]ForGOALS!$C$3:$O$175,10,FALSE)*VLOOKUP($C95,[5]ForGOALS!$C$3:$U$175,19,FALSE)</f>
        <v>143103.76750407033</v>
      </c>
      <c r="G95" s="10">
        <f>VLOOKUP($C95,[5]ForGOALS!$C$3:$O$175,13,FALSE)*VLOOKUP($C95,[5]ForGOALS!$C$3:$U$175,19,FALSE)</f>
        <v>19747.775267640052</v>
      </c>
      <c r="H95" s="10">
        <f>VLOOKUP($C95,[5]ForGOALS!$C$3:$O$175,11,FALSE)*VLOOKUP($C95,[5]ForGOALS!$C$3:$U$175,19,FALSE)</f>
        <v>7079.0441786449292</v>
      </c>
      <c r="I95" s="11">
        <f>_xlfn.IFNA(Q95,VLOOKUP(D95,'[6]Most recent'!$A$170:$E$176,2,FALSE))</f>
        <v>36.839999999999996</v>
      </c>
      <c r="J95" s="11">
        <f>_xlfn.IFNA(R95,VLOOKUP(D95,'[6]Most recent'!$A$170:$E$176,3,FALSE))</f>
        <v>33.93333333333333</v>
      </c>
      <c r="K95" s="11">
        <f>_xlfn.IFNA(S95,VLOOKUP(D95,'[6]Most recent'!$A$170:$E$176,5,FALSE))</f>
        <v>54.674999999999997</v>
      </c>
      <c r="L95" s="11">
        <f>_xlfn.IFNA(T95,VLOOKUP(D95,'[6]Most recent'!$A$170:$E$176,4,FALSE))</f>
        <v>27.9</v>
      </c>
      <c r="M95" t="str">
        <f t="shared" si="2"/>
        <v>Regional average</v>
      </c>
      <c r="N95" t="str">
        <f t="shared" si="2"/>
        <v>Regional average</v>
      </c>
      <c r="O95" t="str">
        <f t="shared" si="2"/>
        <v>Regional average</v>
      </c>
      <c r="P95" t="str">
        <f t="shared" si="1"/>
        <v>Regional average</v>
      </c>
      <c r="Q95" t="e">
        <f>VLOOKUP(C95,'[6]Most recent'!$E$87:$H$141,4,FALSE)</f>
        <v>#N/A</v>
      </c>
      <c r="R95" t="e">
        <f>VLOOKUP(C95,'[6]Most recent'!$E$2:$H$55,4,FALSE)</f>
        <v>#N/A</v>
      </c>
      <c r="S95" t="e">
        <f>VLOOKUP(C95,'[6]Most recent'!$E$56:$H$86,4,FALSE)</f>
        <v>#N/A</v>
      </c>
      <c r="T95" t="e">
        <f>VLOOKUP(C95,'[6]Most recent'!$E$142:$H$167,4,FALSE)</f>
        <v>#N/A</v>
      </c>
      <c r="U95">
        <f>VLOOKUP(C95,'[7]Key populations'!$C$31:$D$203,2,FALSE)</f>
        <v>1.1608188583414438</v>
      </c>
    </row>
    <row r="96" spans="1:21" x14ac:dyDescent="0.25">
      <c r="A96">
        <v>454</v>
      </c>
      <c r="B96" t="s">
        <v>115</v>
      </c>
      <c r="C96" t="str">
        <f>VLOOKUP(A96,[3]Sheet1!$D$3:$F$249,3,FALSE)</f>
        <v>MWI</v>
      </c>
      <c r="D96" t="str">
        <f>VLOOKUP(C96,[3]Sheet1!$F$3:$G$249,2,FALSE)</f>
        <v>ESA</v>
      </c>
      <c r="E96" s="10">
        <f>VLOOKUP($C96,[5]ForGOALS!$C$3:$O$175,9,FALSE)*VLOOKUP($C96,[5]ForGOALS!$C$3:$U$175,19,FALSE)</f>
        <v>77045.295818801998</v>
      </c>
      <c r="F96" s="10">
        <f>VLOOKUP($C96,[5]ForGOALS!$C$3:$O$175,10,FALSE)*VLOOKUP($C96,[5]ForGOALS!$C$3:$U$175,19,FALSE)</f>
        <v>36424.424028159185</v>
      </c>
      <c r="G96" s="10">
        <f>VLOOKUP($C96,[5]ForGOALS!$C$3:$O$175,13,FALSE)*VLOOKUP($C96,[5]ForGOALS!$C$3:$U$175,19,FALSE)</f>
        <v>11939.925323483345</v>
      </c>
      <c r="H96" s="10">
        <f>VLOOKUP($C96,[5]ForGOALS!$C$3:$O$175,11,FALSE)*VLOOKUP($C96,[5]ForGOALS!$C$3:$U$175,19,FALSE)</f>
        <v>4513.4212949544517</v>
      </c>
      <c r="I96" s="11">
        <f>_xlfn.IFNA(Q96,VLOOKUP(D96,'[6]Most recent'!$A$170:$E$176,2,FALSE))</f>
        <v>68</v>
      </c>
      <c r="J96" s="11">
        <f>_xlfn.IFNA(R96,VLOOKUP(D96,'[6]Most recent'!$A$170:$E$176,3,FALSE))</f>
        <v>65</v>
      </c>
      <c r="K96" s="11">
        <f>_xlfn.IFNA(S96,VLOOKUP(D96,'[6]Most recent'!$A$170:$E$176,5,FALSE))</f>
        <v>54.674999999999997</v>
      </c>
      <c r="L96" s="11">
        <f>_xlfn.IFNA(T96,VLOOKUP(D96,'[6]Most recent'!$A$170:$E$176,4,FALSE))</f>
        <v>27.9</v>
      </c>
      <c r="M96" t="str">
        <f t="shared" si="2"/>
        <v>KP Atlas</v>
      </c>
      <c r="N96" t="str">
        <f t="shared" si="2"/>
        <v>KP Atlas</v>
      </c>
      <c r="O96" t="str">
        <f t="shared" si="2"/>
        <v>Regional average</v>
      </c>
      <c r="P96" t="str">
        <f t="shared" si="1"/>
        <v>Regional average</v>
      </c>
      <c r="Q96">
        <f>VLOOKUP(C96,'[6]Most recent'!$E$87:$H$141,4,FALSE)</f>
        <v>68</v>
      </c>
      <c r="R96">
        <f>VLOOKUP(C96,'[6]Most recent'!$E$2:$H$55,4,FALSE)</f>
        <v>65</v>
      </c>
      <c r="S96" t="e">
        <f>VLOOKUP(C96,'[6]Most recent'!$E$56:$H$86,4,FALSE)</f>
        <v>#N/A</v>
      </c>
      <c r="T96" t="e">
        <f>VLOOKUP(C96,'[6]Most recent'!$E$142:$H$167,4,FALSE)</f>
        <v>#N/A</v>
      </c>
      <c r="U96">
        <f>VLOOKUP(C96,'[7]Key populations'!$C$31:$D$203,2,FALSE)</f>
        <v>1.1955689178938893</v>
      </c>
    </row>
    <row r="97" spans="1:21" x14ac:dyDescent="0.25">
      <c r="A97">
        <v>458</v>
      </c>
      <c r="B97" t="s">
        <v>116</v>
      </c>
      <c r="C97" t="str">
        <f>VLOOKUP(A97,[3]Sheet1!$D$3:$F$249,3,FALSE)</f>
        <v>MYS</v>
      </c>
      <c r="D97" t="str">
        <f>VLOOKUP(C97,[3]Sheet1!$F$3:$G$249,2,FALSE)</f>
        <v>AP</v>
      </c>
      <c r="E97" s="10">
        <f>VLOOKUP($C97,[5]ForGOALS!$C$3:$O$175,9,FALSE)*VLOOKUP($C97,[5]ForGOALS!$C$3:$U$175,19,FALSE)</f>
        <v>40996.130698951521</v>
      </c>
      <c r="F97" s="10">
        <f>VLOOKUP($C97,[5]ForGOALS!$C$3:$O$175,10,FALSE)*VLOOKUP($C97,[5]ForGOALS!$C$3:$U$175,19,FALSE)</f>
        <v>234133.38223814679</v>
      </c>
      <c r="G97" s="10">
        <f>VLOOKUP($C97,[5]ForGOALS!$C$3:$O$175,13,FALSE)*VLOOKUP($C97,[5]ForGOALS!$C$3:$U$175,19,FALSE)</f>
        <v>95132.753676644221</v>
      </c>
      <c r="H97" s="10">
        <f>VLOOKUP($C97,[5]ForGOALS!$C$3:$O$175,11,FALSE)*VLOOKUP($C97,[5]ForGOALS!$C$3:$U$175,19,FALSE)</f>
        <v>28199.624852247533</v>
      </c>
      <c r="I97" s="11">
        <f>_xlfn.IFNA(Q97,VLOOKUP(D97,'[6]Most recent'!$A$170:$E$176,2,FALSE))</f>
        <v>47</v>
      </c>
      <c r="J97" s="11">
        <f>_xlfn.IFNA(R97,VLOOKUP(D97,'[6]Most recent'!$A$170:$E$176,3,FALSE))</f>
        <v>60.1</v>
      </c>
      <c r="K97" s="11">
        <f>_xlfn.IFNA(S97,VLOOKUP(D97,'[6]Most recent'!$A$170:$E$176,5,FALSE))</f>
        <v>20.6</v>
      </c>
      <c r="L97" s="11">
        <f>_xlfn.IFNA(T97,VLOOKUP(D97,'[6]Most recent'!$A$170:$E$176,4,FALSE))</f>
        <v>65.8</v>
      </c>
      <c r="M97" t="str">
        <f t="shared" si="2"/>
        <v>KP Atlas</v>
      </c>
      <c r="N97" t="str">
        <f t="shared" si="2"/>
        <v>KP Atlas</v>
      </c>
      <c r="O97" t="str">
        <f t="shared" si="2"/>
        <v>KP Atlas</v>
      </c>
      <c r="P97" t="str">
        <f t="shared" si="1"/>
        <v>KP Atlas</v>
      </c>
      <c r="Q97">
        <f>VLOOKUP(C97,'[6]Most recent'!$E$87:$H$141,4,FALSE)</f>
        <v>47</v>
      </c>
      <c r="R97">
        <f>VLOOKUP(C97,'[6]Most recent'!$E$2:$H$55,4,FALSE)</f>
        <v>60.1</v>
      </c>
      <c r="S97">
        <f>VLOOKUP(C97,'[6]Most recent'!$E$56:$H$86,4,FALSE)</f>
        <v>20.6</v>
      </c>
      <c r="T97">
        <f>VLOOKUP(C97,'[6]Most recent'!$E$142:$H$167,4,FALSE)</f>
        <v>65.8</v>
      </c>
      <c r="U97">
        <f>VLOOKUP(C97,'[7]Key populations'!$C$31:$D$203,2,FALSE)</f>
        <v>1.0587671814529389</v>
      </c>
    </row>
    <row r="98" spans="1:21" x14ac:dyDescent="0.25">
      <c r="A98">
        <v>462</v>
      </c>
      <c r="B98" t="s">
        <v>117</v>
      </c>
      <c r="C98" t="str">
        <f>VLOOKUP(A98,[3]Sheet1!$D$3:$F$249,3,FALSE)</f>
        <v>MDV</v>
      </c>
      <c r="D98" t="str">
        <f>VLOOKUP(C98,[3]Sheet1!$F$3:$G$249,2,FALSE)</f>
        <v>AP</v>
      </c>
      <c r="E98" s="10">
        <f>VLOOKUP($C98,[5]ForGOALS!$C$3:$O$175,9,FALSE)*VLOOKUP($C98,[5]ForGOALS!$C$3:$U$175,19,FALSE)</f>
        <v>2931.8050457500149</v>
      </c>
      <c r="F98" s="10">
        <f>VLOOKUP($C98,[5]ForGOALS!$C$3:$O$175,10,FALSE)*VLOOKUP($C98,[5]ForGOALS!$C$3:$U$175,19,FALSE)</f>
        <v>3918.1311370580947</v>
      </c>
      <c r="G98" s="10">
        <f>VLOOKUP($C98,[5]ForGOALS!$C$3:$O$175,13,FALSE)*VLOOKUP($C98,[5]ForGOALS!$C$3:$U$175,19,FALSE)</f>
        <v>1816.5891136843034</v>
      </c>
      <c r="H98" s="10">
        <f>VLOOKUP($C98,[5]ForGOALS!$C$3:$O$175,11,FALSE)*VLOOKUP($C98,[5]ForGOALS!$C$3:$U$175,19,FALSE)</f>
        <v>667.01389800093659</v>
      </c>
      <c r="I98" s="11">
        <f>_xlfn.IFNA(Q98,VLOOKUP(D98,'[6]Most recent'!$A$170:$E$176,2,FALSE))</f>
        <v>40.778571428571418</v>
      </c>
      <c r="J98" s="11">
        <f>_xlfn.IFNA(R98,VLOOKUP(D98,'[6]Most recent'!$A$170:$E$176,3,FALSE))</f>
        <v>27.985714285714288</v>
      </c>
      <c r="K98" s="11">
        <f>_xlfn.IFNA(S98,VLOOKUP(D98,'[6]Most recent'!$A$170:$E$176,5,FALSE))</f>
        <v>35.824999999999996</v>
      </c>
      <c r="L98" s="11">
        <f>_xlfn.IFNA(T98,VLOOKUP(D98,'[6]Most recent'!$A$170:$E$176,4,FALSE))</f>
        <v>44.362500000000004</v>
      </c>
      <c r="M98" t="str">
        <f t="shared" si="2"/>
        <v>Regional average</v>
      </c>
      <c r="N98" t="str">
        <f t="shared" si="2"/>
        <v>Regional average</v>
      </c>
      <c r="O98" t="str">
        <f t="shared" si="2"/>
        <v>Regional average</v>
      </c>
      <c r="P98" t="str">
        <f t="shared" si="1"/>
        <v>Regional average</v>
      </c>
      <c r="Q98" t="e">
        <f>VLOOKUP(C98,'[6]Most recent'!$E$87:$H$141,4,FALSE)</f>
        <v>#N/A</v>
      </c>
      <c r="R98" t="e">
        <f>VLOOKUP(C98,'[6]Most recent'!$E$2:$H$55,4,FALSE)</f>
        <v>#N/A</v>
      </c>
      <c r="S98" t="e">
        <f>VLOOKUP(C98,'[6]Most recent'!$E$56:$H$86,4,FALSE)</f>
        <v>#N/A</v>
      </c>
      <c r="T98" t="e">
        <f>VLOOKUP(C98,'[6]Most recent'!$E$142:$H$167,4,FALSE)</f>
        <v>#N/A</v>
      </c>
      <c r="U98">
        <f>VLOOKUP(C98,'[7]Key populations'!$C$31:$D$203,2,FALSE)</f>
        <v>0.98687091639772417</v>
      </c>
    </row>
    <row r="99" spans="1:21" x14ac:dyDescent="0.25">
      <c r="A99">
        <v>466</v>
      </c>
      <c r="B99" t="s">
        <v>118</v>
      </c>
      <c r="C99" t="str">
        <f>VLOOKUP(A99,[3]Sheet1!$D$3:$F$249,3,FALSE)</f>
        <v>MLI</v>
      </c>
      <c r="D99" t="str">
        <f>VLOOKUP(C99,[3]Sheet1!$F$3:$G$249,2,FALSE)</f>
        <v>WCA</v>
      </c>
      <c r="E99" s="10">
        <f>VLOOKUP($C99,[5]ForGOALS!$C$3:$O$175,9,FALSE)*VLOOKUP($C99,[5]ForGOALS!$C$3:$U$175,19,FALSE)</f>
        <v>42991.028983991593</v>
      </c>
      <c r="F99" s="10">
        <f>VLOOKUP($C99,[5]ForGOALS!$C$3:$O$175,10,FALSE)*VLOOKUP($C99,[5]ForGOALS!$C$3:$U$175,19,FALSE)</f>
        <v>32469.777508732404</v>
      </c>
      <c r="G99" s="10">
        <f>VLOOKUP($C99,[5]ForGOALS!$C$3:$O$175,13,FALSE)*VLOOKUP($C99,[5]ForGOALS!$C$3:$U$175,19,FALSE)</f>
        <v>16771.67220939176</v>
      </c>
      <c r="H99" s="10">
        <f>VLOOKUP($C99,[5]ForGOALS!$C$3:$O$175,11,FALSE)*VLOOKUP($C99,[5]ForGOALS!$C$3:$U$175,19,FALSE)</f>
        <v>2692.4337758080756</v>
      </c>
      <c r="I99" s="11">
        <f>_xlfn.IFNA(Q99,VLOOKUP(D99,'[6]Most recent'!$A$170:$E$176,2,FALSE))</f>
        <v>40.600000000000009</v>
      </c>
      <c r="J99" s="11">
        <f>_xlfn.IFNA(R99,VLOOKUP(D99,'[6]Most recent'!$A$170:$E$176,3,FALSE))</f>
        <v>48.33</v>
      </c>
      <c r="K99" s="11">
        <f>_xlfn.IFNA(S99,VLOOKUP(D99,'[6]Most recent'!$A$170:$E$176,5,FALSE))</f>
        <v>19.125</v>
      </c>
      <c r="L99" s="11">
        <f>_xlfn.IFNA(T99,VLOOKUP(D99,'[6]Most recent'!$A$170:$E$176,4,FALSE))</f>
        <v>54.4</v>
      </c>
      <c r="M99" t="str">
        <f t="shared" si="2"/>
        <v>Regional average</v>
      </c>
      <c r="N99" t="str">
        <f t="shared" si="2"/>
        <v>Regional average</v>
      </c>
      <c r="O99" t="str">
        <f t="shared" si="2"/>
        <v>Regional average</v>
      </c>
      <c r="P99" t="str">
        <f t="shared" si="1"/>
        <v>KP Atlas</v>
      </c>
      <c r="Q99" t="e">
        <f>VLOOKUP(C99,'[6]Most recent'!$E$87:$H$141,4,FALSE)</f>
        <v>#N/A</v>
      </c>
      <c r="R99" t="e">
        <f>VLOOKUP(C99,'[6]Most recent'!$E$2:$H$55,4,FALSE)</f>
        <v>#N/A</v>
      </c>
      <c r="S99" t="e">
        <f>VLOOKUP(C99,'[6]Most recent'!$E$56:$H$86,4,FALSE)</f>
        <v>#N/A</v>
      </c>
      <c r="T99">
        <f>VLOOKUP(C99,'[6]Most recent'!$E$142:$H$167,4,FALSE)</f>
        <v>54.4</v>
      </c>
      <c r="U99">
        <f>VLOOKUP(C99,'[7]Key populations'!$C$31:$D$203,2,FALSE)</f>
        <v>1.203166154437491</v>
      </c>
    </row>
    <row r="100" spans="1:21" x14ac:dyDescent="0.25">
      <c r="A100">
        <v>470</v>
      </c>
      <c r="B100" t="s">
        <v>119</v>
      </c>
      <c r="C100" t="str">
        <f>VLOOKUP(A100,[3]Sheet1!$D$3:$F$249,3,FALSE)</f>
        <v>MLT</v>
      </c>
      <c r="D100" t="str">
        <f>VLOOKUP(C100,[3]Sheet1!$F$3:$G$249,2,FALSE)</f>
        <v>WCENA</v>
      </c>
      <c r="E100" s="10">
        <f>VLOOKUP($C100,[5]ForGOALS!$C$3:$O$175,9,FALSE)*VLOOKUP($C100,[5]ForGOALS!$C$3:$U$175,19,FALSE)</f>
        <v>913.29924772000004</v>
      </c>
      <c r="F100" s="10">
        <f>VLOOKUP($C100,[5]ForGOALS!$C$3:$O$175,10,FALSE)*VLOOKUP($C100,[5]ForGOALS!$C$3:$U$175,19,FALSE)</f>
        <v>5525.0647095980494</v>
      </c>
      <c r="G100" s="10">
        <f>VLOOKUP($C100,[5]ForGOALS!$C$3:$O$175,13,FALSE)*VLOOKUP($C100,[5]ForGOALS!$C$3:$U$175,19,FALSE)</f>
        <v>1659.1387854360778</v>
      </c>
      <c r="H100" s="10">
        <f>VLOOKUP($C100,[5]ForGOALS!$C$3:$O$175,11,FALSE)*VLOOKUP($C100,[5]ForGOALS!$C$3:$U$175,19,FALSE)</f>
        <v>768.79217355453886</v>
      </c>
      <c r="I100" s="11">
        <f>_xlfn.IFNA(Q100,VLOOKUP(D100,'[6]Most recent'!$A$170:$E$176,2,FALSE))</f>
        <v>45.469090909090916</v>
      </c>
      <c r="J100" s="11">
        <f>_xlfn.IFNA(R100,VLOOKUP(D100,'[6]Most recent'!$A$170:$E$176,3,FALSE))</f>
        <v>27.5</v>
      </c>
      <c r="K100" s="11">
        <f>_xlfn.IFNA(S100,VLOOKUP(D100,'[6]Most recent'!$A$170:$E$176,5,FALSE))</f>
        <v>41.722580645161287</v>
      </c>
      <c r="L100" s="11">
        <f>_xlfn.IFNA(T100,VLOOKUP(D100,'[6]Most recent'!$A$170:$E$176,4,FALSE))</f>
        <v>48.626923076923077</v>
      </c>
      <c r="M100" t="str">
        <f t="shared" si="2"/>
        <v>Regional average</v>
      </c>
      <c r="N100" t="str">
        <f t="shared" si="2"/>
        <v>Regional average</v>
      </c>
      <c r="O100" t="str">
        <f t="shared" si="2"/>
        <v>Regional average</v>
      </c>
      <c r="P100" t="str">
        <f t="shared" si="1"/>
        <v>Regional average</v>
      </c>
      <c r="Q100" t="e">
        <f>VLOOKUP(C100,'[6]Most recent'!$E$87:$H$141,4,FALSE)</f>
        <v>#N/A</v>
      </c>
      <c r="R100" t="e">
        <f>VLOOKUP(C100,'[6]Most recent'!$E$2:$H$55,4,FALSE)</f>
        <v>#N/A</v>
      </c>
      <c r="S100" t="e">
        <f>VLOOKUP(C100,'[6]Most recent'!$E$56:$H$86,4,FALSE)</f>
        <v>#N/A</v>
      </c>
      <c r="T100" t="e">
        <f>VLOOKUP(C100,'[6]Most recent'!$E$142:$H$167,4,FALSE)</f>
        <v>#N/A</v>
      </c>
      <c r="U100">
        <f>VLOOKUP(C100,'[7]Key populations'!$C$31:$D$203,2,FALSE)</f>
        <v>0.96957377976822023</v>
      </c>
    </row>
    <row r="101" spans="1:21" x14ac:dyDescent="0.25">
      <c r="A101">
        <v>478</v>
      </c>
      <c r="B101" t="s">
        <v>120</v>
      </c>
      <c r="C101" t="str">
        <f>VLOOKUP(A101,[3]Sheet1!$D$3:$F$249,3,FALSE)</f>
        <v>MRT</v>
      </c>
      <c r="D101" t="str">
        <f>VLOOKUP(C101,[3]Sheet1!$F$3:$G$249,2,FALSE)</f>
        <v>WCA</v>
      </c>
      <c r="E101" s="10">
        <f>VLOOKUP($C101,[5]ForGOALS!$C$3:$O$175,9,FALSE)*VLOOKUP($C101,[5]ForGOALS!$C$3:$U$175,19,FALSE)</f>
        <v>12972.564078817571</v>
      </c>
      <c r="F101" s="10">
        <f>VLOOKUP($C101,[5]ForGOALS!$C$3:$O$175,10,FALSE)*VLOOKUP($C101,[5]ForGOALS!$C$3:$U$175,19,FALSE)</f>
        <v>7517.7774203439876</v>
      </c>
      <c r="G101" s="10">
        <f>VLOOKUP($C101,[5]ForGOALS!$C$3:$O$175,13,FALSE)*VLOOKUP($C101,[5]ForGOALS!$C$3:$U$175,19,FALSE)</f>
        <v>3582.0335526059321</v>
      </c>
      <c r="H101" s="10">
        <f>VLOOKUP($C101,[5]ForGOALS!$C$3:$O$175,11,FALSE)*VLOOKUP($C101,[5]ForGOALS!$C$3:$U$175,19,FALSE)</f>
        <v>752.6731658485628</v>
      </c>
      <c r="I101" s="11">
        <f>_xlfn.IFNA(Q101,VLOOKUP(D101,'[6]Most recent'!$A$170:$E$176,2,FALSE))</f>
        <v>40.600000000000009</v>
      </c>
      <c r="J101" s="11">
        <f>_xlfn.IFNA(R101,VLOOKUP(D101,'[6]Most recent'!$A$170:$E$176,3,FALSE))</f>
        <v>48.33</v>
      </c>
      <c r="K101" s="11">
        <f>_xlfn.IFNA(S101,VLOOKUP(D101,'[6]Most recent'!$A$170:$E$176,5,FALSE))</f>
        <v>19.125</v>
      </c>
      <c r="L101" s="11">
        <f>_xlfn.IFNA(T101,VLOOKUP(D101,'[6]Most recent'!$A$170:$E$176,4,FALSE))</f>
        <v>44.5</v>
      </c>
      <c r="M101" t="str">
        <f t="shared" si="2"/>
        <v>Regional average</v>
      </c>
      <c r="N101" t="str">
        <f t="shared" si="2"/>
        <v>Regional average</v>
      </c>
      <c r="O101" t="str">
        <f t="shared" si="2"/>
        <v>Regional average</v>
      </c>
      <c r="P101" t="str">
        <f t="shared" si="1"/>
        <v>Regional average</v>
      </c>
      <c r="Q101" t="e">
        <f>VLOOKUP(C101,'[6]Most recent'!$E$87:$H$141,4,FALSE)</f>
        <v>#N/A</v>
      </c>
      <c r="R101" t="e">
        <f>VLOOKUP(C101,'[6]Most recent'!$E$2:$H$55,4,FALSE)</f>
        <v>#N/A</v>
      </c>
      <c r="S101" t="e">
        <f>VLOOKUP(C101,'[6]Most recent'!$E$56:$H$86,4,FALSE)</f>
        <v>#N/A</v>
      </c>
      <c r="T101" t="e">
        <f>VLOOKUP(C101,'[6]Most recent'!$E$142:$H$167,4,FALSE)</f>
        <v>#N/A</v>
      </c>
      <c r="U101">
        <f>VLOOKUP(C101,'[7]Key populations'!$C$31:$D$203,2,FALSE)</f>
        <v>1.2096873188095143</v>
      </c>
    </row>
    <row r="102" spans="1:21" x14ac:dyDescent="0.25">
      <c r="A102">
        <v>480</v>
      </c>
      <c r="B102" t="s">
        <v>121</v>
      </c>
      <c r="C102" t="str">
        <f>VLOOKUP(A102,[3]Sheet1!$D$3:$F$249,3,FALSE)</f>
        <v>MUS</v>
      </c>
      <c r="D102" t="str">
        <f>VLOOKUP(C102,[3]Sheet1!$F$3:$G$249,2,FALSE)</f>
        <v>ESA</v>
      </c>
      <c r="E102" s="10">
        <f>VLOOKUP($C102,[5]ForGOALS!$C$3:$O$175,9,FALSE)*VLOOKUP($C102,[5]ForGOALS!$C$3:$U$175,19,FALSE)</f>
        <v>6018.755625350429</v>
      </c>
      <c r="F102" s="10">
        <f>VLOOKUP($C102,[5]ForGOALS!$C$3:$O$175,10,FALSE)*VLOOKUP($C102,[5]ForGOALS!$C$3:$U$175,19,FALSE)</f>
        <v>5287.5682152966092</v>
      </c>
      <c r="G102" s="10">
        <f>VLOOKUP($C102,[5]ForGOALS!$C$3:$O$175,13,FALSE)*VLOOKUP($C102,[5]ForGOALS!$C$3:$U$175,19,FALSE)</f>
        <v>11293.750512167277</v>
      </c>
      <c r="H102" s="10">
        <f>VLOOKUP($C102,[5]ForGOALS!$C$3:$O$175,11,FALSE)*VLOOKUP($C102,[5]ForGOALS!$C$3:$U$175,19,FALSE)</f>
        <v>1360.8210131557212</v>
      </c>
      <c r="I102" s="11">
        <f>_xlfn.IFNA(Q102,VLOOKUP(D102,'[6]Most recent'!$A$170:$E$176,2,FALSE))</f>
        <v>36.839999999999996</v>
      </c>
      <c r="J102" s="11">
        <f>_xlfn.IFNA(R102,VLOOKUP(D102,'[6]Most recent'!$A$170:$E$176,3,FALSE))</f>
        <v>33.93333333333333</v>
      </c>
      <c r="K102" s="11">
        <f>_xlfn.IFNA(S102,VLOOKUP(D102,'[6]Most recent'!$A$170:$E$176,5,FALSE))</f>
        <v>54.674999999999997</v>
      </c>
      <c r="L102" s="11">
        <f>_xlfn.IFNA(T102,VLOOKUP(D102,'[6]Most recent'!$A$170:$E$176,4,FALSE))</f>
        <v>27.9</v>
      </c>
      <c r="M102" t="str">
        <f t="shared" si="2"/>
        <v>Regional average</v>
      </c>
      <c r="N102" t="str">
        <f t="shared" si="2"/>
        <v>Regional average</v>
      </c>
      <c r="O102" t="str">
        <f t="shared" si="2"/>
        <v>Regional average</v>
      </c>
      <c r="P102" t="str">
        <f t="shared" si="1"/>
        <v>Regional average</v>
      </c>
      <c r="Q102" t="e">
        <f>VLOOKUP(C102,'[6]Most recent'!$E$87:$H$141,4,FALSE)</f>
        <v>#N/A</v>
      </c>
      <c r="R102" t="e">
        <f>VLOOKUP(C102,'[6]Most recent'!$E$2:$H$55,4,FALSE)</f>
        <v>#N/A</v>
      </c>
      <c r="S102" t="e">
        <f>VLOOKUP(C102,'[6]Most recent'!$E$56:$H$86,4,FALSE)</f>
        <v>#N/A</v>
      </c>
      <c r="T102" t="e">
        <f>VLOOKUP(C102,'[6]Most recent'!$E$142:$H$167,4,FALSE)</f>
        <v>#N/A</v>
      </c>
      <c r="U102">
        <f>VLOOKUP(C102,'[7]Key populations'!$C$31:$D$203,2,FALSE)</f>
        <v>0.91900082468188093</v>
      </c>
    </row>
    <row r="103" spans="1:21" x14ac:dyDescent="0.25">
      <c r="A103">
        <v>484</v>
      </c>
      <c r="B103" t="s">
        <v>122</v>
      </c>
      <c r="C103" t="str">
        <f>VLOOKUP(A103,[3]Sheet1!$D$3:$F$249,3,FALSE)</f>
        <v>MEX</v>
      </c>
      <c r="D103" t="str">
        <f>VLOOKUP(C103,[3]Sheet1!$F$3:$G$249,2,FALSE)</f>
        <v>LAC</v>
      </c>
      <c r="E103" s="10">
        <f>VLOOKUP($C103,[5]ForGOALS!$C$3:$O$175,9,FALSE)*VLOOKUP($C103,[5]ForGOALS!$C$3:$U$175,19,FALSE)</f>
        <v>254118.64145575784</v>
      </c>
      <c r="F103" s="10">
        <f>VLOOKUP($C103,[5]ForGOALS!$C$3:$O$175,10,FALSE)*VLOOKUP($C103,[5]ForGOALS!$C$3:$U$175,19,FALSE)</f>
        <v>1276318.9447962274</v>
      </c>
      <c r="G103" s="10">
        <f>VLOOKUP($C103,[5]ForGOALS!$C$3:$O$175,13,FALSE)*VLOOKUP($C103,[5]ForGOALS!$C$3:$U$175,19,FALSE)</f>
        <v>143460.3712400042</v>
      </c>
      <c r="H103" s="10">
        <f>VLOOKUP($C103,[5]ForGOALS!$C$3:$O$175,11,FALSE)*VLOOKUP($C103,[5]ForGOALS!$C$3:$U$175,19,FALSE)</f>
        <v>127683.94663887216</v>
      </c>
      <c r="I103" s="11">
        <f>_xlfn.IFNA(Q103,VLOOKUP(D103,'[6]Most recent'!$A$170:$E$176,2,FALSE))</f>
        <v>51.980000000000004</v>
      </c>
      <c r="J103" s="11">
        <f>_xlfn.IFNA(R103,VLOOKUP(D103,'[6]Most recent'!$A$170:$E$176,3,FALSE))</f>
        <v>50.130769230769225</v>
      </c>
      <c r="K103" s="11">
        <f>_xlfn.IFNA(S103,VLOOKUP(D103,'[6]Most recent'!$A$170:$E$176,5,FALSE))</f>
        <v>41.722580645161287</v>
      </c>
      <c r="L103" s="11">
        <f>_xlfn.IFNA(T103,VLOOKUP(D103,'[6]Most recent'!$A$170:$E$176,4,FALSE))</f>
        <v>62.585714285714289</v>
      </c>
      <c r="M103" t="str">
        <f t="shared" si="2"/>
        <v>Regional average</v>
      </c>
      <c r="N103" t="str">
        <f t="shared" si="2"/>
        <v>Regional average</v>
      </c>
      <c r="O103" t="str">
        <f t="shared" si="2"/>
        <v>Regional average</v>
      </c>
      <c r="P103" t="str">
        <f t="shared" si="1"/>
        <v>Regional average</v>
      </c>
      <c r="Q103" t="e">
        <f>VLOOKUP(C103,'[6]Most recent'!$E$87:$H$141,4,FALSE)</f>
        <v>#N/A</v>
      </c>
      <c r="R103" t="e">
        <f>VLOOKUP(C103,'[6]Most recent'!$E$2:$H$55,4,FALSE)</f>
        <v>#N/A</v>
      </c>
      <c r="S103" t="e">
        <f>VLOOKUP(C103,'[6]Most recent'!$E$56:$H$86,4,FALSE)</f>
        <v>#N/A</v>
      </c>
      <c r="T103" t="e">
        <f>VLOOKUP(C103,'[6]Most recent'!$E$142:$H$167,4,FALSE)</f>
        <v>#N/A</v>
      </c>
      <c r="U103">
        <f>VLOOKUP(C103,'[7]Key populations'!$C$31:$D$203,2,FALSE)</f>
        <v>1.032003200776473</v>
      </c>
    </row>
    <row r="104" spans="1:21" x14ac:dyDescent="0.25">
      <c r="A104">
        <v>496</v>
      </c>
      <c r="B104" t="s">
        <v>123</v>
      </c>
      <c r="C104" t="str">
        <f>VLOOKUP(A104,[3]Sheet1!$D$3:$F$249,3,FALSE)</f>
        <v>MNG</v>
      </c>
      <c r="D104" t="str">
        <f>VLOOKUP(C104,[3]Sheet1!$F$3:$G$249,2,FALSE)</f>
        <v>AP</v>
      </c>
      <c r="E104" s="10">
        <f>VLOOKUP($C104,[5]ForGOALS!$C$3:$O$175,9,FALSE)*VLOOKUP($C104,[5]ForGOALS!$C$3:$U$175,19,FALSE)</f>
        <v>7437.3096067524839</v>
      </c>
      <c r="F104" s="10">
        <f>VLOOKUP($C104,[5]ForGOALS!$C$3:$O$175,10,FALSE)*VLOOKUP($C104,[5]ForGOALS!$C$3:$U$175,19,FALSE)</f>
        <v>7587.4148599639075</v>
      </c>
      <c r="G104" s="10">
        <f>VLOOKUP($C104,[5]ForGOALS!$C$3:$O$175,13,FALSE)*VLOOKUP($C104,[5]ForGOALS!$C$3:$U$175,19,FALSE)</f>
        <v>3917.2693571135901</v>
      </c>
      <c r="H104" s="10">
        <f>VLOOKUP($C104,[5]ForGOALS!$C$3:$O$175,11,FALSE)*VLOOKUP($C104,[5]ForGOALS!$C$3:$U$175,19,FALSE)</f>
        <v>3408.5076985320788</v>
      </c>
      <c r="I104" s="11">
        <f>_xlfn.IFNA(Q104,VLOOKUP(D104,'[6]Most recent'!$A$170:$E$176,2,FALSE))</f>
        <v>24.6</v>
      </c>
      <c r="J104" s="11">
        <f>_xlfn.IFNA(R104,VLOOKUP(D104,'[6]Most recent'!$A$170:$E$176,3,FALSE))</f>
        <v>37.6</v>
      </c>
      <c r="K104" s="11">
        <f>_xlfn.IFNA(S104,VLOOKUP(D104,'[6]Most recent'!$A$170:$E$176,5,FALSE))</f>
        <v>35.824999999999996</v>
      </c>
      <c r="L104" s="11">
        <f>_xlfn.IFNA(T104,VLOOKUP(D104,'[6]Most recent'!$A$170:$E$176,4,FALSE))</f>
        <v>44.362500000000004</v>
      </c>
      <c r="M104" t="str">
        <f t="shared" si="2"/>
        <v>KP Atlas</v>
      </c>
      <c r="N104" t="str">
        <f t="shared" si="2"/>
        <v>KP Atlas</v>
      </c>
      <c r="O104" t="str">
        <f t="shared" si="2"/>
        <v>Regional average</v>
      </c>
      <c r="P104" t="str">
        <f t="shared" si="1"/>
        <v>Regional average</v>
      </c>
      <c r="Q104">
        <f>VLOOKUP(C104,'[6]Most recent'!$E$87:$H$141,4,FALSE)</f>
        <v>24.6</v>
      </c>
      <c r="R104">
        <f>VLOOKUP(C104,'[6]Most recent'!$E$2:$H$55,4,FALSE)</f>
        <v>37.6</v>
      </c>
      <c r="S104" t="e">
        <f>VLOOKUP(C104,'[6]Most recent'!$E$56:$H$86,4,FALSE)</f>
        <v>#N/A</v>
      </c>
      <c r="T104" t="e">
        <f>VLOOKUP(C104,'[6]Most recent'!$E$142:$H$167,4,FALSE)</f>
        <v>#N/A</v>
      </c>
      <c r="U104">
        <f>VLOOKUP(C104,'[7]Key populations'!$C$31:$D$203,2,FALSE)</f>
        <v>1.1108738873203565</v>
      </c>
    </row>
    <row r="105" spans="1:21" x14ac:dyDescent="0.25">
      <c r="A105">
        <v>499</v>
      </c>
      <c r="B105" t="s">
        <v>124</v>
      </c>
      <c r="C105" t="str">
        <f>VLOOKUP(A105,[3]Sheet1!$D$3:$F$249,3,FALSE)</f>
        <v>MNE</v>
      </c>
      <c r="D105" t="str">
        <f>VLOOKUP(C105,[3]Sheet1!$F$3:$G$249,2,FALSE)</f>
        <v>EECA</v>
      </c>
      <c r="E105" s="10">
        <f>VLOOKUP($C105,[5]ForGOALS!$C$3:$O$175,9,FALSE)*VLOOKUP($C105,[5]ForGOALS!$C$3:$U$175,19,FALSE)</f>
        <v>997.21029601766634</v>
      </c>
      <c r="F105" s="10">
        <f>VLOOKUP($C105,[5]ForGOALS!$C$3:$O$175,10,FALSE)*VLOOKUP($C105,[5]ForGOALS!$C$3:$U$175,19,FALSE)</f>
        <v>1821.0217869129233</v>
      </c>
      <c r="G105" s="10">
        <f>VLOOKUP($C105,[5]ForGOALS!$C$3:$O$175,13,FALSE)*VLOOKUP($C105,[5]ForGOALS!$C$3:$U$175,19,FALSE)</f>
        <v>2752.9033168341612</v>
      </c>
      <c r="H105" s="10">
        <f>VLOOKUP($C105,[5]ForGOALS!$C$3:$O$175,11,FALSE)*VLOOKUP($C105,[5]ForGOALS!$C$3:$U$175,19,FALSE)</f>
        <v>226.54631870466693</v>
      </c>
      <c r="I105" s="11">
        <f>_xlfn.IFNA(Q105,VLOOKUP(D105,'[6]Most recent'!$A$170:$E$176,2,FALSE))</f>
        <v>17.2</v>
      </c>
      <c r="J105" s="11">
        <f>_xlfn.IFNA(R105,VLOOKUP(D105,'[6]Most recent'!$A$170:$E$176,3,FALSE))</f>
        <v>38.288888888888884</v>
      </c>
      <c r="K105" s="11">
        <f>_xlfn.IFNA(S105,VLOOKUP(D105,'[6]Most recent'!$A$170:$E$176,5,FALSE))</f>
        <v>56.366666666666667</v>
      </c>
      <c r="L105" s="11">
        <f>_xlfn.IFNA(T105,VLOOKUP(D105,'[6]Most recent'!$A$170:$E$176,4,FALSE))</f>
        <v>52.86</v>
      </c>
      <c r="M105" t="str">
        <f t="shared" si="2"/>
        <v>KP Atlas</v>
      </c>
      <c r="N105" t="str">
        <f t="shared" si="2"/>
        <v>Regional average</v>
      </c>
      <c r="O105" t="str">
        <f t="shared" si="2"/>
        <v>Regional average</v>
      </c>
      <c r="P105" t="str">
        <f t="shared" si="1"/>
        <v>Regional average</v>
      </c>
      <c r="Q105">
        <f>VLOOKUP(C105,'[6]Most recent'!$E$87:$H$141,4,FALSE)</f>
        <v>17.2</v>
      </c>
      <c r="R105" t="e">
        <f>VLOOKUP(C105,'[6]Most recent'!$E$2:$H$55,4,FALSE)</f>
        <v>#N/A</v>
      </c>
      <c r="S105" t="e">
        <f>VLOOKUP(C105,'[6]Most recent'!$E$56:$H$86,4,FALSE)</f>
        <v>#N/A</v>
      </c>
      <c r="T105" t="e">
        <f>VLOOKUP(C105,'[6]Most recent'!$E$142:$H$167,4,FALSE)</f>
        <v>#N/A</v>
      </c>
      <c r="U105">
        <f>VLOOKUP(C105,'[7]Key populations'!$C$31:$D$203,2,FALSE)</f>
        <v>0.92464965323801895</v>
      </c>
    </row>
    <row r="106" spans="1:21" x14ac:dyDescent="0.25">
      <c r="A106">
        <v>504</v>
      </c>
      <c r="B106" t="s">
        <v>125</v>
      </c>
      <c r="C106" t="str">
        <f>VLOOKUP(A106,[3]Sheet1!$D$3:$F$249,3,FALSE)</f>
        <v>MAR</v>
      </c>
      <c r="D106" t="str">
        <f>VLOOKUP(C106,[3]Sheet1!$F$3:$G$249,2,FALSE)</f>
        <v>NAME</v>
      </c>
      <c r="E106" s="10">
        <f>VLOOKUP($C106,[5]ForGOALS!$C$3:$O$175,9,FALSE)*VLOOKUP($C106,[5]ForGOALS!$C$3:$U$175,19,FALSE)</f>
        <v>77051.227201231959</v>
      </c>
      <c r="F106" s="10">
        <f>VLOOKUP($C106,[5]ForGOALS!$C$3:$O$175,10,FALSE)*VLOOKUP($C106,[5]ForGOALS!$C$3:$U$175,19,FALSE)</f>
        <v>47870.398666867135</v>
      </c>
      <c r="G106" s="10">
        <f>VLOOKUP($C106,[5]ForGOALS!$C$3:$O$175,13,FALSE)*VLOOKUP($C106,[5]ForGOALS!$C$3:$U$175,19,FALSE)</f>
        <v>1629.7375022343213</v>
      </c>
      <c r="H106" s="10">
        <f>VLOOKUP($C106,[5]ForGOALS!$C$3:$O$175,11,FALSE)*VLOOKUP($C106,[5]ForGOALS!$C$3:$U$175,19,FALSE)</f>
        <v>25888.839152349894</v>
      </c>
      <c r="I106" s="11">
        <f>_xlfn.IFNA(Q106,VLOOKUP(D106,'[6]Most recent'!$A$170:$E$176,2,FALSE))</f>
        <v>54.9</v>
      </c>
      <c r="J106" s="11">
        <f>_xlfn.IFNA(R106,VLOOKUP(D106,'[6]Most recent'!$A$170:$E$176,3,FALSE))</f>
        <v>53.3</v>
      </c>
      <c r="K106" s="11">
        <f>_xlfn.IFNA(S106,VLOOKUP(D106,'[6]Most recent'!$A$170:$E$176,5,FALSE))</f>
        <v>49.3</v>
      </c>
      <c r="L106" s="11">
        <f>_xlfn.IFNA(T106,VLOOKUP(D106,'[6]Most recent'!$A$170:$E$176,4,FALSE))</f>
        <v>1.1000000000000001</v>
      </c>
      <c r="M106" t="str">
        <f t="shared" si="2"/>
        <v>KP Atlas</v>
      </c>
      <c r="N106" t="str">
        <f t="shared" si="2"/>
        <v>KP Atlas</v>
      </c>
      <c r="O106" t="str">
        <f t="shared" si="2"/>
        <v>KP Atlas</v>
      </c>
      <c r="P106" t="str">
        <f t="shared" si="1"/>
        <v>Regional average</v>
      </c>
      <c r="Q106">
        <f>VLOOKUP(C106,'[6]Most recent'!$E$87:$H$141,4,FALSE)</f>
        <v>54.9</v>
      </c>
      <c r="R106">
        <f>VLOOKUP(C106,'[6]Most recent'!$E$2:$H$55,4,FALSE)</f>
        <v>53.3</v>
      </c>
      <c r="S106">
        <f>VLOOKUP(C106,'[6]Most recent'!$E$56:$H$86,4,FALSE)</f>
        <v>49.3</v>
      </c>
      <c r="T106" t="e">
        <f>VLOOKUP(C106,'[6]Most recent'!$E$142:$H$167,4,FALSE)</f>
        <v>#N/A</v>
      </c>
      <c r="U106">
        <f>VLOOKUP(C106,'[7]Key populations'!$C$31:$D$203,2,FALSE)</f>
        <v>1.0368408017300745</v>
      </c>
    </row>
    <row r="107" spans="1:21" x14ac:dyDescent="0.25">
      <c r="A107">
        <v>508</v>
      </c>
      <c r="B107" t="s">
        <v>126</v>
      </c>
      <c r="C107" t="str">
        <f>VLOOKUP(A107,[3]Sheet1!$D$3:$F$249,3,FALSE)</f>
        <v>MOZ</v>
      </c>
      <c r="D107" t="str">
        <f>VLOOKUP(C107,[3]Sheet1!$F$3:$G$249,2,FALSE)</f>
        <v>ESA</v>
      </c>
      <c r="E107" s="10">
        <f>VLOOKUP($C107,[5]ForGOALS!$C$3:$O$175,9,FALSE)*VLOOKUP($C107,[5]ForGOALS!$C$3:$U$175,19,FALSE)</f>
        <v>101377.9958507574</v>
      </c>
      <c r="F107" s="10">
        <f>VLOOKUP($C107,[5]ForGOALS!$C$3:$O$175,10,FALSE)*VLOOKUP($C107,[5]ForGOALS!$C$3:$U$175,19,FALSE)</f>
        <v>60774.818757575595</v>
      </c>
      <c r="G107" s="10">
        <f>VLOOKUP($C107,[5]ForGOALS!$C$3:$O$175,13,FALSE)*VLOOKUP($C107,[5]ForGOALS!$C$3:$U$175,19,FALSE)</f>
        <v>19719.446667410168</v>
      </c>
      <c r="H107" s="10">
        <f>VLOOKUP($C107,[5]ForGOALS!$C$3:$O$175,11,FALSE)*VLOOKUP($C107,[5]ForGOALS!$C$3:$U$175,19,FALSE)</f>
        <v>7376.7429872458179</v>
      </c>
      <c r="I107" s="11">
        <f>_xlfn.IFNA(Q107,VLOOKUP(D107,'[6]Most recent'!$A$170:$E$176,2,FALSE))</f>
        <v>36.839999999999996</v>
      </c>
      <c r="J107" s="11">
        <f>_xlfn.IFNA(R107,VLOOKUP(D107,'[6]Most recent'!$A$170:$E$176,3,FALSE))</f>
        <v>33.93333333333333</v>
      </c>
      <c r="K107" s="11">
        <f>_xlfn.IFNA(S107,VLOOKUP(D107,'[6]Most recent'!$A$170:$E$176,5,FALSE))</f>
        <v>54.674999999999997</v>
      </c>
      <c r="L107" s="11">
        <f>_xlfn.IFNA(T107,VLOOKUP(D107,'[6]Most recent'!$A$170:$E$176,4,FALSE))</f>
        <v>27.9</v>
      </c>
      <c r="M107" t="str">
        <f t="shared" si="2"/>
        <v>Regional average</v>
      </c>
      <c r="N107" t="str">
        <f t="shared" si="2"/>
        <v>Regional average</v>
      </c>
      <c r="O107" t="str">
        <f t="shared" si="2"/>
        <v>Regional average</v>
      </c>
      <c r="P107" t="str">
        <f t="shared" si="1"/>
        <v>Regional average</v>
      </c>
      <c r="Q107" t="e">
        <f>VLOOKUP(C107,'[6]Most recent'!$E$87:$H$141,4,FALSE)</f>
        <v>#N/A</v>
      </c>
      <c r="R107" t="e">
        <f>VLOOKUP(C107,'[6]Most recent'!$E$2:$H$55,4,FALSE)</f>
        <v>#N/A</v>
      </c>
      <c r="S107" t="e">
        <f>VLOOKUP(C107,'[6]Most recent'!$E$56:$H$86,4,FALSE)</f>
        <v>#N/A</v>
      </c>
      <c r="T107" t="e">
        <f>VLOOKUP(C107,'[6]Most recent'!$E$142:$H$167,4,FALSE)</f>
        <v>#N/A</v>
      </c>
      <c r="U107">
        <f>VLOOKUP(C107,'[7]Key populations'!$C$31:$D$203,2,FALSE)</f>
        <v>1.2159790350162463</v>
      </c>
    </row>
    <row r="108" spans="1:21" x14ac:dyDescent="0.25">
      <c r="A108">
        <v>104</v>
      </c>
      <c r="B108" t="s">
        <v>127</v>
      </c>
      <c r="C108" t="str">
        <f>VLOOKUP(A108,[3]Sheet1!$D$3:$F$249,3,FALSE)</f>
        <v>MMR</v>
      </c>
      <c r="D108" t="str">
        <f>VLOOKUP(C108,[3]Sheet1!$F$3:$G$249,2,FALSE)</f>
        <v>AP</v>
      </c>
      <c r="E108" s="10">
        <f>VLOOKUP($C108,[5]ForGOALS!$C$3:$O$175,9,FALSE)*VLOOKUP($C108,[5]ForGOALS!$C$3:$U$175,19,FALSE)</f>
        <v>77283.837595336096</v>
      </c>
      <c r="F108" s="10">
        <f>VLOOKUP($C108,[5]ForGOALS!$C$3:$O$175,10,FALSE)*VLOOKUP($C108,[5]ForGOALS!$C$3:$U$175,19,FALSE)</f>
        <v>260796.05955144684</v>
      </c>
      <c r="G108" s="10">
        <f>VLOOKUP($C108,[5]ForGOALS!$C$3:$O$175,13,FALSE)*VLOOKUP($C108,[5]ForGOALS!$C$3:$U$175,19,FALSE)</f>
        <v>116505.8899164998</v>
      </c>
      <c r="H108" s="10">
        <f>VLOOKUP($C108,[5]ForGOALS!$C$3:$O$175,11,FALSE)*VLOOKUP($C108,[5]ForGOALS!$C$3:$U$175,19,FALSE)</f>
        <v>57083.308749254989</v>
      </c>
      <c r="I108" s="11">
        <f>_xlfn.IFNA(Q108,VLOOKUP(D108,'[6]Most recent'!$A$170:$E$176,2,FALSE))</f>
        <v>50.4</v>
      </c>
      <c r="J108" s="11">
        <f>_xlfn.IFNA(R108,VLOOKUP(D108,'[6]Most recent'!$A$170:$E$176,3,FALSE))</f>
        <v>28.6</v>
      </c>
      <c r="K108" s="11">
        <f>_xlfn.IFNA(S108,VLOOKUP(D108,'[6]Most recent'!$A$170:$E$176,5,FALSE))</f>
        <v>34.200000000000003</v>
      </c>
      <c r="L108" s="11">
        <f>_xlfn.IFNA(T108,VLOOKUP(D108,'[6]Most recent'!$A$170:$E$176,4,FALSE))</f>
        <v>44.362500000000004</v>
      </c>
      <c r="M108" t="str">
        <f t="shared" si="2"/>
        <v>KP Atlas</v>
      </c>
      <c r="N108" t="str">
        <f t="shared" si="2"/>
        <v>KP Atlas</v>
      </c>
      <c r="O108" t="str">
        <f t="shared" si="2"/>
        <v>KP Atlas</v>
      </c>
      <c r="P108" t="str">
        <f t="shared" si="1"/>
        <v>Regional average</v>
      </c>
      <c r="Q108">
        <f>VLOOKUP(C108,'[6]Most recent'!$E$87:$H$141,4,FALSE)</f>
        <v>50.4</v>
      </c>
      <c r="R108">
        <f>VLOOKUP(C108,'[6]Most recent'!$E$2:$H$55,4,FALSE)</f>
        <v>28.6</v>
      </c>
      <c r="S108">
        <f>VLOOKUP(C108,'[6]Most recent'!$E$56:$H$86,4,FALSE)</f>
        <v>34.200000000000003</v>
      </c>
      <c r="T108" t="e">
        <f>VLOOKUP(C108,'[6]Most recent'!$E$142:$H$167,4,FALSE)</f>
        <v>#N/A</v>
      </c>
      <c r="U108">
        <f>VLOOKUP(C108,'[7]Key populations'!$C$31:$D$203,2,FALSE)</f>
        <v>1.0113161435619602</v>
      </c>
    </row>
    <row r="109" spans="1:21" x14ac:dyDescent="0.25">
      <c r="A109">
        <v>516</v>
      </c>
      <c r="B109" t="s">
        <v>128</v>
      </c>
      <c r="C109" t="str">
        <f>VLOOKUP(A109,[3]Sheet1!$D$3:$F$249,3,FALSE)</f>
        <v>NAM</v>
      </c>
      <c r="D109" t="str">
        <f>VLOOKUP(C109,[3]Sheet1!$F$3:$G$249,2,FALSE)</f>
        <v>ESA</v>
      </c>
      <c r="E109" s="10">
        <f>VLOOKUP($C109,[5]ForGOALS!$C$3:$O$175,9,FALSE)*VLOOKUP($C109,[5]ForGOALS!$C$3:$U$175,19,FALSE)</f>
        <v>14212.596082545038</v>
      </c>
      <c r="F109" s="10">
        <f>VLOOKUP($C109,[5]ForGOALS!$C$3:$O$175,10,FALSE)*VLOOKUP($C109,[5]ForGOALS!$C$3:$U$175,19,FALSE)</f>
        <v>6558.5944743431419</v>
      </c>
      <c r="G109" s="10">
        <f>VLOOKUP($C109,[5]ForGOALS!$C$3:$O$175,13,FALSE)*VLOOKUP($C109,[5]ForGOALS!$C$3:$U$175,19,FALSE)</f>
        <v>1987.7487561977969</v>
      </c>
      <c r="H109" s="10">
        <f>VLOOKUP($C109,[5]ForGOALS!$C$3:$O$175,11,FALSE)*VLOOKUP($C109,[5]ForGOALS!$C$3:$U$175,19,FALSE)</f>
        <v>791.86176674083026</v>
      </c>
      <c r="I109" s="11">
        <f>_xlfn.IFNA(Q109,VLOOKUP(D109,'[6]Most recent'!$A$170:$E$176,2,FALSE))</f>
        <v>36.839999999999996</v>
      </c>
      <c r="J109" s="11">
        <f>_xlfn.IFNA(R109,VLOOKUP(D109,'[6]Most recent'!$A$170:$E$176,3,FALSE))</f>
        <v>33.93333333333333</v>
      </c>
      <c r="K109" s="11">
        <f>_xlfn.IFNA(S109,VLOOKUP(D109,'[6]Most recent'!$A$170:$E$176,5,FALSE))</f>
        <v>54.674999999999997</v>
      </c>
      <c r="L109" s="11">
        <f>_xlfn.IFNA(T109,VLOOKUP(D109,'[6]Most recent'!$A$170:$E$176,4,FALSE))</f>
        <v>27.9</v>
      </c>
      <c r="M109" t="str">
        <f t="shared" si="2"/>
        <v>Regional average</v>
      </c>
      <c r="N109" t="str">
        <f t="shared" si="2"/>
        <v>Regional average</v>
      </c>
      <c r="O109" t="str">
        <f t="shared" si="2"/>
        <v>Regional average</v>
      </c>
      <c r="P109" t="str">
        <f t="shared" si="1"/>
        <v>Regional average</v>
      </c>
      <c r="Q109" t="e">
        <f>VLOOKUP(C109,'[6]Most recent'!$E$87:$H$141,4,FALSE)</f>
        <v>#N/A</v>
      </c>
      <c r="R109" t="e">
        <f>VLOOKUP(C109,'[6]Most recent'!$E$2:$H$55,4,FALSE)</f>
        <v>#N/A</v>
      </c>
      <c r="S109" t="e">
        <f>VLOOKUP(C109,'[6]Most recent'!$E$56:$H$86,4,FALSE)</f>
        <v>#N/A</v>
      </c>
      <c r="T109" t="e">
        <f>VLOOKUP(C109,'[6]Most recent'!$E$142:$H$167,4,FALSE)</f>
        <v>#N/A</v>
      </c>
      <c r="U109">
        <f>VLOOKUP(C109,'[7]Key populations'!$C$31:$D$203,2,FALSE)</f>
        <v>1.1414134431232781</v>
      </c>
    </row>
    <row r="110" spans="1:21" x14ac:dyDescent="0.25">
      <c r="A110">
        <v>524</v>
      </c>
      <c r="B110" t="s">
        <v>129</v>
      </c>
      <c r="C110" t="str">
        <f>VLOOKUP(A110,[3]Sheet1!$D$3:$F$249,3,FALSE)</f>
        <v>NPL</v>
      </c>
      <c r="D110" t="str">
        <f>VLOOKUP(C110,[3]Sheet1!$F$3:$G$249,2,FALSE)</f>
        <v>AP</v>
      </c>
      <c r="E110" s="10">
        <f>VLOOKUP($C110,[5]ForGOALS!$C$3:$O$175,9,FALSE)*VLOOKUP($C110,[5]ForGOALS!$C$3:$U$175,19,FALSE)</f>
        <v>116703.70570000001</v>
      </c>
      <c r="F110" s="10">
        <f>VLOOKUP($C110,[5]ForGOALS!$C$3:$O$175,10,FALSE)*VLOOKUP($C110,[5]ForGOALS!$C$3:$U$175,19,FALSE)</f>
        <v>183609.20835622368</v>
      </c>
      <c r="G110" s="10">
        <f>VLOOKUP($C110,[5]ForGOALS!$C$3:$O$175,13,FALSE)*VLOOKUP($C110,[5]ForGOALS!$C$3:$U$175,19,FALSE)</f>
        <v>44763.065199999997</v>
      </c>
      <c r="H110" s="10">
        <f>VLOOKUP($C110,[5]ForGOALS!$C$3:$O$175,11,FALSE)*VLOOKUP($C110,[5]ForGOALS!$C$3:$U$175,19,FALSE)</f>
        <v>33572.298899999994</v>
      </c>
      <c r="I110" s="11">
        <f>_xlfn.IFNA(Q110,VLOOKUP(D110,'[6]Most recent'!$A$170:$E$176,2,FALSE))</f>
        <v>40.778571428571418</v>
      </c>
      <c r="J110" s="11">
        <f>_xlfn.IFNA(R110,VLOOKUP(D110,'[6]Most recent'!$A$170:$E$176,3,FALSE))</f>
        <v>27.985714285714288</v>
      </c>
      <c r="K110" s="11">
        <f>_xlfn.IFNA(S110,VLOOKUP(D110,'[6]Most recent'!$A$170:$E$176,5,FALSE))</f>
        <v>58.2</v>
      </c>
      <c r="L110" s="11">
        <f>_xlfn.IFNA(T110,VLOOKUP(D110,'[6]Most recent'!$A$170:$E$176,4,FALSE))</f>
        <v>44.362500000000004</v>
      </c>
      <c r="M110" t="str">
        <f t="shared" si="2"/>
        <v>Regional average</v>
      </c>
      <c r="N110" t="str">
        <f t="shared" si="2"/>
        <v>Regional average</v>
      </c>
      <c r="O110" t="str">
        <f t="shared" si="2"/>
        <v>KP Atlas</v>
      </c>
      <c r="P110" t="str">
        <f t="shared" si="1"/>
        <v>Regional average</v>
      </c>
      <c r="Q110" t="e">
        <f>VLOOKUP(C110,'[6]Most recent'!$E$87:$H$141,4,FALSE)</f>
        <v>#N/A</v>
      </c>
      <c r="R110" t="e">
        <f>VLOOKUP(C110,'[6]Most recent'!$E$2:$H$55,4,FALSE)</f>
        <v>#N/A</v>
      </c>
      <c r="S110">
        <f>VLOOKUP(C110,'[6]Most recent'!$E$56:$H$86,4,FALSE)</f>
        <v>58.2</v>
      </c>
      <c r="T110" t="e">
        <f>VLOOKUP(C110,'[6]Most recent'!$E$142:$H$167,4,FALSE)</f>
        <v>#N/A</v>
      </c>
      <c r="U110">
        <f>VLOOKUP(C110,'[7]Key populations'!$C$31:$D$203,2,FALSE)</f>
        <v>1.0486487953912504</v>
      </c>
    </row>
    <row r="111" spans="1:21" x14ac:dyDescent="0.25">
      <c r="A111">
        <v>528</v>
      </c>
      <c r="B111" t="s">
        <v>130</v>
      </c>
      <c r="C111" t="str">
        <f>VLOOKUP(A111,[3]Sheet1!$D$3:$F$249,3,FALSE)</f>
        <v>NLD</v>
      </c>
      <c r="D111" t="str">
        <f>VLOOKUP(C111,[3]Sheet1!$F$3:$G$249,2,FALSE)</f>
        <v>WCENA</v>
      </c>
      <c r="E111" s="10">
        <f>VLOOKUP($C111,[5]ForGOALS!$C$3:$O$175,9,FALSE)*VLOOKUP($C111,[5]ForGOALS!$C$3:$U$175,19,FALSE)</f>
        <v>23000</v>
      </c>
      <c r="F111" s="10">
        <f>VLOOKUP($C111,[5]ForGOALS!$C$3:$O$175,10,FALSE)*VLOOKUP($C111,[5]ForGOALS!$C$3:$U$175,19,FALSE)</f>
        <v>164904.86201478768</v>
      </c>
      <c r="G111" s="10">
        <f>VLOOKUP($C111,[5]ForGOALS!$C$3:$O$175,13,FALSE)*VLOOKUP($C111,[5]ForGOALS!$C$3:$U$175,19,FALSE)</f>
        <v>49519.791505866961</v>
      </c>
      <c r="H111" s="10">
        <f>VLOOKUP($C111,[5]ForGOALS!$C$3:$O$175,11,FALSE)*VLOOKUP($C111,[5]ForGOALS!$C$3:$U$175,19,FALSE)</f>
        <v>22945.897281134839</v>
      </c>
      <c r="I111" s="11">
        <f>_xlfn.IFNA(Q111,VLOOKUP(D111,'[6]Most recent'!$A$170:$E$176,2,FALSE))</f>
        <v>45.469090909090916</v>
      </c>
      <c r="J111" s="11">
        <f>_xlfn.IFNA(R111,VLOOKUP(D111,'[6]Most recent'!$A$170:$E$176,3,FALSE))</f>
        <v>27.5</v>
      </c>
      <c r="K111" s="11">
        <f>_xlfn.IFNA(S111,VLOOKUP(D111,'[6]Most recent'!$A$170:$E$176,5,FALSE))</f>
        <v>41.722580645161287</v>
      </c>
      <c r="L111" s="11">
        <f>_xlfn.IFNA(T111,VLOOKUP(D111,'[6]Most recent'!$A$170:$E$176,4,FALSE))</f>
        <v>48.626923076923077</v>
      </c>
      <c r="M111" t="str">
        <f t="shared" si="2"/>
        <v>Regional average</v>
      </c>
      <c r="N111" t="str">
        <f t="shared" si="2"/>
        <v>Regional average</v>
      </c>
      <c r="O111" t="str">
        <f t="shared" si="2"/>
        <v>Regional average</v>
      </c>
      <c r="P111" t="str">
        <f t="shared" si="1"/>
        <v>Regional average</v>
      </c>
      <c r="Q111" t="e">
        <f>VLOOKUP(C111,'[6]Most recent'!$E$87:$H$141,4,FALSE)</f>
        <v>#N/A</v>
      </c>
      <c r="R111" t="e">
        <f>VLOOKUP(C111,'[6]Most recent'!$E$2:$H$55,4,FALSE)</f>
        <v>#N/A</v>
      </c>
      <c r="S111" t="e">
        <f>VLOOKUP(C111,'[6]Most recent'!$E$56:$H$86,4,FALSE)</f>
        <v>#N/A</v>
      </c>
      <c r="T111" t="e">
        <f>VLOOKUP(C111,'[6]Most recent'!$E$142:$H$167,4,FALSE)</f>
        <v>#N/A</v>
      </c>
      <c r="U111">
        <f>VLOOKUP(C111,'[7]Key populations'!$C$31:$D$203,2,FALSE)</f>
        <v>1.0213186667897332</v>
      </c>
    </row>
    <row r="112" spans="1:21" x14ac:dyDescent="0.25">
      <c r="A112">
        <v>554</v>
      </c>
      <c r="B112" t="s">
        <v>131</v>
      </c>
      <c r="C112" t="str">
        <f>VLOOKUP(A112,[3]Sheet1!$D$3:$F$249,3,FALSE)</f>
        <v>NZL</v>
      </c>
      <c r="D112" t="str">
        <f>VLOOKUP(C112,[3]Sheet1!$F$3:$G$249,2,FALSE)</f>
        <v>AP</v>
      </c>
      <c r="E112" s="10">
        <f>VLOOKUP($C112,[5]ForGOALS!$C$3:$O$175,9,FALSE)*VLOOKUP($C112,[5]ForGOALS!$C$3:$U$175,19,FALSE)</f>
        <v>7317.8776363613315</v>
      </c>
      <c r="F112" s="10">
        <f>VLOOKUP($C112,[5]ForGOALS!$C$3:$O$175,10,FALSE)*VLOOKUP($C112,[5]ForGOALS!$C$3:$U$175,19,FALSE)</f>
        <v>27756.843129379162</v>
      </c>
      <c r="G112" s="10">
        <f>VLOOKUP($C112,[5]ForGOALS!$C$3:$O$175,13,FALSE)*VLOOKUP($C112,[5]ForGOALS!$C$3:$U$175,19,FALSE)</f>
        <v>5430.5665799154449</v>
      </c>
      <c r="H112" s="10">
        <f>VLOOKUP($C112,[5]ForGOALS!$C$3:$O$175,11,FALSE)*VLOOKUP($C112,[5]ForGOALS!$C$3:$U$175,19,FALSE)</f>
        <v>10380.798138814134</v>
      </c>
      <c r="I112" s="11">
        <f>_xlfn.IFNA(Q112,VLOOKUP(D112,'[6]Most recent'!$A$170:$E$176,2,FALSE))</f>
        <v>40.778571428571418</v>
      </c>
      <c r="J112" s="11">
        <f>_xlfn.IFNA(R112,VLOOKUP(D112,'[6]Most recent'!$A$170:$E$176,3,FALSE))</f>
        <v>27.985714285714288</v>
      </c>
      <c r="K112" s="11">
        <f>_xlfn.IFNA(S112,VLOOKUP(D112,'[6]Most recent'!$A$170:$E$176,5,FALSE))</f>
        <v>35.824999999999996</v>
      </c>
      <c r="L112" s="11">
        <f>_xlfn.IFNA(T112,VLOOKUP(D112,'[6]Most recent'!$A$170:$E$176,4,FALSE))</f>
        <v>44.362500000000004</v>
      </c>
      <c r="M112" t="str">
        <f t="shared" si="2"/>
        <v>Regional average</v>
      </c>
      <c r="N112" t="str">
        <f t="shared" si="2"/>
        <v>Regional average</v>
      </c>
      <c r="O112" t="str">
        <f t="shared" si="2"/>
        <v>Regional average</v>
      </c>
      <c r="P112" t="str">
        <f t="shared" si="1"/>
        <v>Regional average</v>
      </c>
      <c r="Q112" t="e">
        <f>VLOOKUP(C112,'[6]Most recent'!$E$87:$H$141,4,FALSE)</f>
        <v>#N/A</v>
      </c>
      <c r="R112" t="e">
        <f>VLOOKUP(C112,'[6]Most recent'!$E$2:$H$55,4,FALSE)</f>
        <v>#N/A</v>
      </c>
      <c r="S112" t="e">
        <f>VLOOKUP(C112,'[6]Most recent'!$E$56:$H$86,4,FALSE)</f>
        <v>#N/A</v>
      </c>
      <c r="T112" t="e">
        <f>VLOOKUP(C112,'[6]Most recent'!$E$142:$H$167,4,FALSE)</f>
        <v>#N/A</v>
      </c>
      <c r="U112">
        <f>VLOOKUP(C112,'[7]Key populations'!$C$31:$D$203,2,FALSE)</f>
        <v>1.0316995906126412</v>
      </c>
    </row>
    <row r="113" spans="1:21" x14ac:dyDescent="0.25">
      <c r="A113">
        <v>558</v>
      </c>
      <c r="B113" t="s">
        <v>132</v>
      </c>
      <c r="C113" t="str">
        <f>VLOOKUP(A113,[3]Sheet1!$D$3:$F$249,3,FALSE)</f>
        <v>NIC</v>
      </c>
      <c r="D113" t="str">
        <f>VLOOKUP(C113,[3]Sheet1!$F$3:$G$249,2,FALSE)</f>
        <v>LAC</v>
      </c>
      <c r="E113" s="10">
        <f>VLOOKUP($C113,[5]ForGOALS!$C$3:$O$175,9,FALSE)*VLOOKUP($C113,[5]ForGOALS!$C$3:$U$175,19,FALSE)</f>
        <v>20495.539807302008</v>
      </c>
      <c r="F113" s="10">
        <f>VLOOKUP($C113,[5]ForGOALS!$C$3:$O$175,10,FALSE)*VLOOKUP($C113,[5]ForGOALS!$C$3:$U$175,19,FALSE)</f>
        <v>66769.205026277428</v>
      </c>
      <c r="G113" s="10">
        <f>VLOOKUP($C113,[5]ForGOALS!$C$3:$O$175,13,FALSE)*VLOOKUP($C113,[5]ForGOALS!$C$3:$U$175,19,FALSE)</f>
        <v>7821.8850754208252</v>
      </c>
      <c r="H113" s="10">
        <f>VLOOKUP($C113,[5]ForGOALS!$C$3:$O$175,11,FALSE)*VLOOKUP($C113,[5]ForGOALS!$C$3:$U$175,19,FALSE)</f>
        <v>6964.8935737261218</v>
      </c>
      <c r="I113" s="11">
        <f>_xlfn.IFNA(Q113,VLOOKUP(D113,'[6]Most recent'!$A$170:$E$176,2,FALSE))</f>
        <v>88.4</v>
      </c>
      <c r="J113" s="11">
        <f>_xlfn.IFNA(R113,VLOOKUP(D113,'[6]Most recent'!$A$170:$E$176,3,FALSE))</f>
        <v>70.8</v>
      </c>
      <c r="K113" s="11">
        <f>_xlfn.IFNA(S113,VLOOKUP(D113,'[6]Most recent'!$A$170:$E$176,5,FALSE))</f>
        <v>41.722580645161287</v>
      </c>
      <c r="L113" s="11">
        <f>_xlfn.IFNA(T113,VLOOKUP(D113,'[6]Most recent'!$A$170:$E$176,4,FALSE))</f>
        <v>87.4</v>
      </c>
      <c r="M113" t="str">
        <f t="shared" si="2"/>
        <v>KP Atlas</v>
      </c>
      <c r="N113" t="str">
        <f t="shared" si="2"/>
        <v>KP Atlas</v>
      </c>
      <c r="O113" t="str">
        <f t="shared" si="2"/>
        <v>Regional average</v>
      </c>
      <c r="P113" t="str">
        <f t="shared" si="1"/>
        <v>KP Atlas</v>
      </c>
      <c r="Q113">
        <f>VLOOKUP(C113,'[6]Most recent'!$E$87:$H$141,4,FALSE)</f>
        <v>88.4</v>
      </c>
      <c r="R113">
        <f>VLOOKUP(C113,'[6]Most recent'!$E$2:$H$55,4,FALSE)</f>
        <v>70.8</v>
      </c>
      <c r="S113" t="e">
        <f>VLOOKUP(C113,'[6]Most recent'!$E$56:$H$86,4,FALSE)</f>
        <v>#N/A</v>
      </c>
      <c r="T113">
        <f>VLOOKUP(C113,'[6]Most recent'!$E$142:$H$167,4,FALSE)</f>
        <v>87.4</v>
      </c>
      <c r="U113">
        <f>VLOOKUP(C113,'[7]Key populations'!$C$31:$D$203,2,FALSE)</f>
        <v>1.069212566440789</v>
      </c>
    </row>
    <row r="114" spans="1:21" x14ac:dyDescent="0.25">
      <c r="A114">
        <v>562</v>
      </c>
      <c r="B114" t="s">
        <v>133</v>
      </c>
      <c r="C114" t="str">
        <f>VLOOKUP(A114,[3]Sheet1!$D$3:$F$249,3,FALSE)</f>
        <v>NER</v>
      </c>
      <c r="D114" t="str">
        <f>VLOOKUP(C114,[3]Sheet1!$F$3:$G$249,2,FALSE)</f>
        <v>WCA</v>
      </c>
      <c r="E114" s="10">
        <f>VLOOKUP($C114,[5]ForGOALS!$C$3:$O$175,9,FALSE)*VLOOKUP($C114,[5]ForGOALS!$C$3:$U$175,19,FALSE)</f>
        <v>63305.381446701002</v>
      </c>
      <c r="F114" s="10">
        <f>VLOOKUP($C114,[5]ForGOALS!$C$3:$O$175,10,FALSE)*VLOOKUP($C114,[5]ForGOALS!$C$3:$U$175,19,FALSE)</f>
        <v>35296.898908066381</v>
      </c>
      <c r="G114" s="10">
        <f>VLOOKUP($C114,[5]ForGOALS!$C$3:$O$175,13,FALSE)*VLOOKUP($C114,[5]ForGOALS!$C$3:$U$175,19,FALSE)</f>
        <v>16159.840078034571</v>
      </c>
      <c r="H114" s="10">
        <f>VLOOKUP($C114,[5]ForGOALS!$C$3:$O$175,11,FALSE)*VLOOKUP($C114,[5]ForGOALS!$C$3:$U$175,19,FALSE)</f>
        <v>3248.7097889640831</v>
      </c>
      <c r="I114" s="11">
        <f>_xlfn.IFNA(Q114,VLOOKUP(D114,'[6]Most recent'!$A$170:$E$176,2,FALSE))</f>
        <v>59.1</v>
      </c>
      <c r="J114" s="11">
        <f>_xlfn.IFNA(R114,VLOOKUP(D114,'[6]Most recent'!$A$170:$E$176,3,FALSE))</f>
        <v>53.4</v>
      </c>
      <c r="K114" s="11">
        <f>_xlfn.IFNA(S114,VLOOKUP(D114,'[6]Most recent'!$A$170:$E$176,5,FALSE))</f>
        <v>19.125</v>
      </c>
      <c r="L114" s="11">
        <f>_xlfn.IFNA(T114,VLOOKUP(D114,'[6]Most recent'!$A$170:$E$176,4,FALSE))</f>
        <v>44.5</v>
      </c>
      <c r="M114" t="str">
        <f t="shared" si="2"/>
        <v>KP Atlas</v>
      </c>
      <c r="N114" t="str">
        <f t="shared" si="2"/>
        <v>KP Atlas</v>
      </c>
      <c r="O114" t="str">
        <f t="shared" si="2"/>
        <v>Regional average</v>
      </c>
      <c r="P114" t="str">
        <f t="shared" si="1"/>
        <v>Regional average</v>
      </c>
      <c r="Q114">
        <f>VLOOKUP(C114,'[6]Most recent'!$E$87:$H$141,4,FALSE)</f>
        <v>59.1</v>
      </c>
      <c r="R114">
        <f>VLOOKUP(C114,'[6]Most recent'!$E$2:$H$55,4,FALSE)</f>
        <v>53.4</v>
      </c>
      <c r="S114" t="e">
        <f>VLOOKUP(C114,'[6]Most recent'!$E$56:$H$86,4,FALSE)</f>
        <v>#N/A</v>
      </c>
      <c r="T114" t="e">
        <f>VLOOKUP(C114,'[6]Most recent'!$E$142:$H$167,4,FALSE)</f>
        <v>#N/A</v>
      </c>
      <c r="U114">
        <f>VLOOKUP(C114,'[7]Key populations'!$C$31:$D$203,2,FALSE)</f>
        <v>1.2595114336118718</v>
      </c>
    </row>
    <row r="115" spans="1:21" x14ac:dyDescent="0.25">
      <c r="A115">
        <v>566</v>
      </c>
      <c r="B115" t="s">
        <v>134</v>
      </c>
      <c r="C115" t="str">
        <f>VLOOKUP(A115,[3]Sheet1!$D$3:$F$249,3,FALSE)</f>
        <v>NGA</v>
      </c>
      <c r="D115" t="str">
        <f>VLOOKUP(C115,[3]Sheet1!$F$3:$G$249,2,FALSE)</f>
        <v>WCA</v>
      </c>
      <c r="E115" s="10">
        <f>VLOOKUP($C115,[5]ForGOALS!$C$3:$O$175,9,FALSE)*VLOOKUP($C115,[5]ForGOALS!$C$3:$U$175,19,FALSE)</f>
        <v>941548.6415192642</v>
      </c>
      <c r="F115" s="10">
        <f>VLOOKUP($C115,[5]ForGOALS!$C$3:$O$175,10,FALSE)*VLOOKUP($C115,[5]ForGOALS!$C$3:$U$175,19,FALSE)</f>
        <v>426812.83908859763</v>
      </c>
      <c r="G115" s="10">
        <f>VLOOKUP($C115,[5]ForGOALS!$C$3:$O$175,13,FALSE)*VLOOKUP($C115,[5]ForGOALS!$C$3:$U$175,19,FALSE)</f>
        <v>201172.54857683182</v>
      </c>
      <c r="H115" s="10">
        <f>VLOOKUP($C115,[5]ForGOALS!$C$3:$O$175,11,FALSE)*VLOOKUP($C115,[5]ForGOALS!$C$3:$U$175,19,FALSE)</f>
        <v>41498.429381107198</v>
      </c>
      <c r="I115" s="11">
        <f>_xlfn.IFNA(Q115,VLOOKUP(D115,'[6]Most recent'!$A$170:$E$176,2,FALSE))</f>
        <v>40.600000000000009</v>
      </c>
      <c r="J115" s="11">
        <f>_xlfn.IFNA(R115,VLOOKUP(D115,'[6]Most recent'!$A$170:$E$176,3,FALSE))</f>
        <v>48.33</v>
      </c>
      <c r="K115" s="11">
        <f>_xlfn.IFNA(S115,VLOOKUP(D115,'[6]Most recent'!$A$170:$E$176,5,FALSE))</f>
        <v>19.125</v>
      </c>
      <c r="L115" s="11">
        <f>_xlfn.IFNA(T115,VLOOKUP(D115,'[6]Most recent'!$A$170:$E$176,4,FALSE))</f>
        <v>79.400000000000006</v>
      </c>
      <c r="M115" t="str">
        <f t="shared" si="2"/>
        <v>Regional average</v>
      </c>
      <c r="N115" t="str">
        <f t="shared" si="2"/>
        <v>Regional average</v>
      </c>
      <c r="O115" t="str">
        <f t="shared" si="2"/>
        <v>Regional average</v>
      </c>
      <c r="P115" t="str">
        <f t="shared" si="1"/>
        <v>KP Atlas</v>
      </c>
      <c r="Q115" t="e">
        <f>VLOOKUP(C115,'[6]Most recent'!$E$87:$H$141,4,FALSE)</f>
        <v>#N/A</v>
      </c>
      <c r="R115" t="e">
        <f>VLOOKUP(C115,'[6]Most recent'!$E$2:$H$55,4,FALSE)</f>
        <v>#N/A</v>
      </c>
      <c r="S115" t="e">
        <f>VLOOKUP(C115,'[6]Most recent'!$E$56:$H$86,4,FALSE)</f>
        <v>#N/A</v>
      </c>
      <c r="T115">
        <f>VLOOKUP(C115,'[6]Most recent'!$E$142:$H$167,4,FALSE)</f>
        <v>79.400000000000006</v>
      </c>
      <c r="U115">
        <f>VLOOKUP(C115,'[7]Key populations'!$C$31:$D$203,2,FALSE)</f>
        <v>1.1764485701895409</v>
      </c>
    </row>
    <row r="116" spans="1:21" x14ac:dyDescent="0.25">
      <c r="A116">
        <v>578</v>
      </c>
      <c r="B116" t="s">
        <v>135</v>
      </c>
      <c r="C116" t="str">
        <f>VLOOKUP(A116,[3]Sheet1!$D$3:$F$249,3,FALSE)</f>
        <v>NOR</v>
      </c>
      <c r="D116" t="str">
        <f>VLOOKUP(C116,[3]Sheet1!$F$3:$G$249,2,FALSE)</f>
        <v>WCENA</v>
      </c>
      <c r="E116" s="10">
        <f>VLOOKUP($C116,[5]ForGOALS!$C$3:$O$175,9,FALSE)*VLOOKUP($C116,[5]ForGOALS!$C$3:$U$175,19,FALSE)</f>
        <v>8717.2292945999998</v>
      </c>
      <c r="F116" s="10">
        <f>VLOOKUP($C116,[5]ForGOALS!$C$3:$O$175,10,FALSE)*VLOOKUP($C116,[5]ForGOALS!$C$3:$U$175,19,FALSE)</f>
        <v>52735.459994416509</v>
      </c>
      <c r="G116" s="10">
        <f>VLOOKUP($C116,[5]ForGOALS!$C$3:$O$175,13,FALSE)*VLOOKUP($C116,[5]ForGOALS!$C$3:$U$175,19,FALSE)</f>
        <v>15836.094533436586</v>
      </c>
      <c r="H116" s="10">
        <f>VLOOKUP($C116,[5]ForGOALS!$C$3:$O$175,11,FALSE)*VLOOKUP($C116,[5]ForGOALS!$C$3:$U$175,19,FALSE)</f>
        <v>7337.9428193982894</v>
      </c>
      <c r="I116" s="11">
        <f>_xlfn.IFNA(Q116,VLOOKUP(D116,'[6]Most recent'!$A$170:$E$176,2,FALSE))</f>
        <v>45.469090909090916</v>
      </c>
      <c r="J116" s="11">
        <f>_xlfn.IFNA(R116,VLOOKUP(D116,'[6]Most recent'!$A$170:$E$176,3,FALSE))</f>
        <v>27.5</v>
      </c>
      <c r="K116" s="11">
        <f>_xlfn.IFNA(S116,VLOOKUP(D116,'[6]Most recent'!$A$170:$E$176,5,FALSE))</f>
        <v>41.722580645161287</v>
      </c>
      <c r="L116" s="11">
        <f>_xlfn.IFNA(T116,VLOOKUP(D116,'[6]Most recent'!$A$170:$E$176,4,FALSE))</f>
        <v>48.626923076923077</v>
      </c>
      <c r="M116" t="str">
        <f t="shared" si="2"/>
        <v>Regional average</v>
      </c>
      <c r="N116" t="str">
        <f t="shared" si="2"/>
        <v>Regional average</v>
      </c>
      <c r="O116" t="str">
        <f t="shared" si="2"/>
        <v>Regional average</v>
      </c>
      <c r="P116" t="str">
        <f t="shared" si="1"/>
        <v>Regional average</v>
      </c>
      <c r="Q116" t="e">
        <f>VLOOKUP(C116,'[6]Most recent'!$E$87:$H$141,4,FALSE)</f>
        <v>#N/A</v>
      </c>
      <c r="R116" t="e">
        <f>VLOOKUP(C116,'[6]Most recent'!$E$2:$H$55,4,FALSE)</f>
        <v>#N/A</v>
      </c>
      <c r="S116" t="e">
        <f>VLOOKUP(C116,'[6]Most recent'!$E$56:$H$86,4,FALSE)</f>
        <v>#N/A</v>
      </c>
      <c r="T116" t="e">
        <f>VLOOKUP(C116,'[6]Most recent'!$E$142:$H$167,4,FALSE)</f>
        <v>#N/A</v>
      </c>
      <c r="U116">
        <f>VLOOKUP(C116,'[7]Key populations'!$C$31:$D$203,2,FALSE)</f>
        <v>1.0089235462818038</v>
      </c>
    </row>
    <row r="117" spans="1:21" x14ac:dyDescent="0.25">
      <c r="A117">
        <v>512</v>
      </c>
      <c r="B117" t="s">
        <v>136</v>
      </c>
      <c r="C117" t="str">
        <f>VLOOKUP(A117,[3]Sheet1!$D$3:$F$249,3,FALSE)</f>
        <v>OMN</v>
      </c>
      <c r="D117" t="str">
        <f>VLOOKUP(C117,[3]Sheet1!$F$3:$G$249,2,FALSE)</f>
        <v>NAME</v>
      </c>
      <c r="E117" s="10">
        <f>VLOOKUP($C117,[5]ForGOALS!$C$3:$O$175,9,FALSE)*VLOOKUP($C117,[5]ForGOALS!$C$3:$U$175,19,FALSE)</f>
        <v>14203.375856889917</v>
      </c>
      <c r="F117" s="10">
        <f>VLOOKUP($C117,[5]ForGOALS!$C$3:$O$175,10,FALSE)*VLOOKUP($C117,[5]ForGOALS!$C$3:$U$175,19,FALSE)</f>
        <v>23546.563120975803</v>
      </c>
      <c r="G117" s="10">
        <f>VLOOKUP($C117,[5]ForGOALS!$C$3:$O$175,13,FALSE)*VLOOKUP($C117,[5]ForGOALS!$C$3:$U$175,19,FALSE)</f>
        <v>3481.263469</v>
      </c>
      <c r="H117" s="10">
        <f>VLOOKUP($C117,[5]ForGOALS!$C$3:$O$175,11,FALSE)*VLOOKUP($C117,[5]ForGOALS!$C$3:$U$175,19,FALSE)</f>
        <v>4536.9086729423625</v>
      </c>
      <c r="I117" s="11">
        <f>_xlfn.IFNA(Q117,VLOOKUP(D117,'[6]Most recent'!$A$170:$E$176,2,FALSE))</f>
        <v>33.175000000000004</v>
      </c>
      <c r="J117" s="11">
        <f>_xlfn.IFNA(R117,VLOOKUP(D117,'[6]Most recent'!$A$170:$E$176,3,FALSE))</f>
        <v>31.833333333333332</v>
      </c>
      <c r="K117" s="11">
        <f>_xlfn.IFNA(S117,VLOOKUP(D117,'[6]Most recent'!$A$170:$E$176,5,FALSE))</f>
        <v>30.5</v>
      </c>
      <c r="L117" s="11">
        <f>_xlfn.IFNA(T117,VLOOKUP(D117,'[6]Most recent'!$A$170:$E$176,4,FALSE))</f>
        <v>1.1000000000000001</v>
      </c>
      <c r="M117" t="str">
        <f t="shared" si="2"/>
        <v>Regional average</v>
      </c>
      <c r="N117" t="str">
        <f t="shared" si="2"/>
        <v>Regional average</v>
      </c>
      <c r="O117" t="str">
        <f t="shared" si="2"/>
        <v>Regional average</v>
      </c>
      <c r="P117" t="str">
        <f t="shared" si="1"/>
        <v>Regional average</v>
      </c>
      <c r="Q117" t="e">
        <f>VLOOKUP(C117,'[6]Most recent'!$E$87:$H$141,4,FALSE)</f>
        <v>#N/A</v>
      </c>
      <c r="R117" t="e">
        <f>VLOOKUP(C117,'[6]Most recent'!$E$2:$H$55,4,FALSE)</f>
        <v>#N/A</v>
      </c>
      <c r="S117" t="e">
        <f>VLOOKUP(C117,'[6]Most recent'!$E$56:$H$86,4,FALSE)</f>
        <v>#N/A</v>
      </c>
      <c r="T117" t="e">
        <f>VLOOKUP(C117,'[6]Most recent'!$E$142:$H$167,4,FALSE)</f>
        <v>#N/A</v>
      </c>
      <c r="U117">
        <f>VLOOKUP(C117,'[7]Key populations'!$C$31:$D$203,2,FALSE)</f>
        <v>1.1382044390211254</v>
      </c>
    </row>
    <row r="118" spans="1:21" x14ac:dyDescent="0.25">
      <c r="A118">
        <v>586</v>
      </c>
      <c r="B118" t="s">
        <v>137</v>
      </c>
      <c r="C118" t="str">
        <f>VLOOKUP(A118,[3]Sheet1!$D$3:$F$249,3,FALSE)</f>
        <v>PAK</v>
      </c>
      <c r="D118" t="str">
        <f>VLOOKUP(C118,[3]Sheet1!$F$3:$G$249,2,FALSE)</f>
        <v>AP</v>
      </c>
      <c r="E118" s="10">
        <f>VLOOKUP($C118,[5]ForGOALS!$C$3:$O$175,9,FALSE)*VLOOKUP($C118,[5]ForGOALS!$C$3:$U$175,19,FALSE)</f>
        <v>281504.91364613461</v>
      </c>
      <c r="F118" s="10">
        <f>VLOOKUP($C118,[5]ForGOALS!$C$3:$O$175,10,FALSE)*VLOOKUP($C118,[5]ForGOALS!$C$3:$U$175,19,FALSE)</f>
        <v>1470867.7117129022</v>
      </c>
      <c r="G118" s="10">
        <f>VLOOKUP($C118,[5]ForGOALS!$C$3:$O$175,13,FALSE)*VLOOKUP($C118,[5]ForGOALS!$C$3:$U$175,19,FALSE)</f>
        <v>139557.10034036846</v>
      </c>
      <c r="H118" s="10">
        <f>VLOOKUP($C118,[5]ForGOALS!$C$3:$O$175,11,FALSE)*VLOOKUP($C118,[5]ForGOALS!$C$3:$U$175,19,FALSE)</f>
        <v>64504.954817793863</v>
      </c>
      <c r="I118" s="11">
        <f>_xlfn.IFNA(Q118,VLOOKUP(D118,'[6]Most recent'!$A$170:$E$176,2,FALSE))</f>
        <v>0.7</v>
      </c>
      <c r="J118" s="11">
        <f>_xlfn.IFNA(R118,VLOOKUP(D118,'[6]Most recent'!$A$170:$E$176,3,FALSE))</f>
        <v>1.2</v>
      </c>
      <c r="K118" s="11">
        <f>_xlfn.IFNA(S118,VLOOKUP(D118,'[6]Most recent'!$A$170:$E$176,5,FALSE))</f>
        <v>1.6</v>
      </c>
      <c r="L118" s="11">
        <f>_xlfn.IFNA(T118,VLOOKUP(D118,'[6]Most recent'!$A$170:$E$176,4,FALSE))</f>
        <v>1.1000000000000001</v>
      </c>
      <c r="M118" t="str">
        <f t="shared" si="2"/>
        <v>KP Atlas</v>
      </c>
      <c r="N118" t="str">
        <f t="shared" si="2"/>
        <v>KP Atlas</v>
      </c>
      <c r="O118" t="str">
        <f t="shared" si="2"/>
        <v>KP Atlas</v>
      </c>
      <c r="P118" t="str">
        <f t="shared" si="1"/>
        <v>KP Atlas</v>
      </c>
      <c r="Q118">
        <f>VLOOKUP(C118,'[6]Most recent'!$E$87:$H$141,4,FALSE)</f>
        <v>0.7</v>
      </c>
      <c r="R118">
        <f>VLOOKUP(C118,'[6]Most recent'!$E$2:$H$55,4,FALSE)</f>
        <v>1.2</v>
      </c>
      <c r="S118">
        <f>VLOOKUP(C118,'[6]Most recent'!$E$56:$H$86,4,FALSE)</f>
        <v>1.6</v>
      </c>
      <c r="T118">
        <f>VLOOKUP(C118,'[6]Most recent'!$E$142:$H$167,4,FALSE)</f>
        <v>1.1000000000000001</v>
      </c>
      <c r="U118">
        <f>VLOOKUP(C118,'[7]Key populations'!$C$31:$D$203,2,FALSE)</f>
        <v>1.1374951682930112</v>
      </c>
    </row>
    <row r="119" spans="1:21" x14ac:dyDescent="0.25">
      <c r="A119">
        <v>591</v>
      </c>
      <c r="B119" t="s">
        <v>138</v>
      </c>
      <c r="C119" t="str">
        <f>VLOOKUP(A119,[3]Sheet1!$D$3:$F$249,3,FALSE)</f>
        <v>PAN</v>
      </c>
      <c r="D119" t="str">
        <f>VLOOKUP(C119,[3]Sheet1!$F$3:$G$249,2,FALSE)</f>
        <v>LAC</v>
      </c>
      <c r="E119" s="10">
        <f>VLOOKUP($C119,[5]ForGOALS!$C$3:$O$175,9,FALSE)*VLOOKUP($C119,[5]ForGOALS!$C$3:$U$175,19,FALSE)</f>
        <v>15741.146105283135</v>
      </c>
      <c r="F119" s="10">
        <f>VLOOKUP($C119,[5]ForGOALS!$C$3:$O$175,10,FALSE)*VLOOKUP($C119,[5]ForGOALS!$C$3:$U$175,19,FALSE)</f>
        <v>40425.058706501382</v>
      </c>
      <c r="G119" s="10">
        <f>VLOOKUP($C119,[5]ForGOALS!$C$3:$O$175,13,FALSE)*VLOOKUP($C119,[5]ForGOALS!$C$3:$U$175,19,FALSE)</f>
        <v>4735.7185583526307</v>
      </c>
      <c r="H119" s="10">
        <f>VLOOKUP($C119,[5]ForGOALS!$C$3:$O$175,11,FALSE)*VLOOKUP($C119,[5]ForGOALS!$C$3:$U$175,19,FALSE)</f>
        <v>3795.6034483175786</v>
      </c>
      <c r="I119" s="11">
        <f>_xlfn.IFNA(Q119,VLOOKUP(D119,'[6]Most recent'!$A$170:$E$176,2,FALSE))</f>
        <v>91.9</v>
      </c>
      <c r="J119" s="11">
        <f>_xlfn.IFNA(R119,VLOOKUP(D119,'[6]Most recent'!$A$170:$E$176,3,FALSE))</f>
        <v>97</v>
      </c>
      <c r="K119" s="11">
        <f>_xlfn.IFNA(S119,VLOOKUP(D119,'[6]Most recent'!$A$170:$E$176,5,FALSE))</f>
        <v>41.722580645161287</v>
      </c>
      <c r="L119" s="11">
        <f>_xlfn.IFNA(T119,VLOOKUP(D119,'[6]Most recent'!$A$170:$E$176,4,FALSE))</f>
        <v>100</v>
      </c>
      <c r="M119" t="str">
        <f t="shared" si="2"/>
        <v>KP Atlas</v>
      </c>
      <c r="N119" t="str">
        <f t="shared" si="2"/>
        <v>KP Atlas</v>
      </c>
      <c r="O119" t="str">
        <f t="shared" si="2"/>
        <v>Regional average</v>
      </c>
      <c r="P119" t="str">
        <f t="shared" si="1"/>
        <v>KP Atlas</v>
      </c>
      <c r="Q119">
        <f>VLOOKUP(C119,'[6]Most recent'!$E$87:$H$141,4,FALSE)</f>
        <v>91.9</v>
      </c>
      <c r="R119">
        <f>VLOOKUP(C119,'[6]Most recent'!$E$2:$H$55,4,FALSE)</f>
        <v>97</v>
      </c>
      <c r="S119" t="e">
        <f>VLOOKUP(C119,'[6]Most recent'!$E$56:$H$86,4,FALSE)</f>
        <v>#N/A</v>
      </c>
      <c r="T119">
        <f>VLOOKUP(C119,'[6]Most recent'!$E$142:$H$167,4,FALSE)</f>
        <v>100</v>
      </c>
      <c r="U119">
        <f>VLOOKUP(C119,'[7]Key populations'!$C$31:$D$203,2,FALSE)</f>
        <v>1.0591007829077848</v>
      </c>
    </row>
    <row r="120" spans="1:21" x14ac:dyDescent="0.25">
      <c r="A120">
        <v>598</v>
      </c>
      <c r="B120" t="s">
        <v>139</v>
      </c>
      <c r="C120" t="str">
        <f>VLOOKUP(A120,[3]Sheet1!$D$3:$F$249,3,FALSE)</f>
        <v>PNG</v>
      </c>
      <c r="D120" t="str">
        <f>VLOOKUP(C120,[3]Sheet1!$F$3:$G$249,2,FALSE)</f>
        <v>AP</v>
      </c>
      <c r="E120" s="10">
        <f>VLOOKUP($C120,[5]ForGOALS!$C$3:$O$175,9,FALSE)*VLOOKUP($C120,[5]ForGOALS!$C$3:$U$175,19,FALSE)</f>
        <v>203430.42148468606</v>
      </c>
      <c r="F120" s="10">
        <f>VLOOKUP($C120,[5]ForGOALS!$C$3:$O$175,10,FALSE)*VLOOKUP($C120,[5]ForGOALS!$C$3:$U$175,19,FALSE)</f>
        <v>102759.39652160001</v>
      </c>
      <c r="G120" s="10">
        <f>VLOOKUP($C120,[5]ForGOALS!$C$3:$O$175,13,FALSE)*VLOOKUP($C120,[5]ForGOALS!$C$3:$U$175,19,FALSE)</f>
        <v>12686.969639225934</v>
      </c>
      <c r="H120" s="10">
        <f>VLOOKUP($C120,[5]ForGOALS!$C$3:$O$175,11,FALSE)*VLOOKUP($C120,[5]ForGOALS!$C$3:$U$175,19,FALSE)</f>
        <v>11039.229050669133</v>
      </c>
      <c r="I120" s="11">
        <f>_xlfn.IFNA(Q120,VLOOKUP(D120,'[6]Most recent'!$A$170:$E$176,2,FALSE))</f>
        <v>40.778571428571418</v>
      </c>
      <c r="J120" s="11">
        <f>_xlfn.IFNA(R120,VLOOKUP(D120,'[6]Most recent'!$A$170:$E$176,3,FALSE))</f>
        <v>27.985714285714288</v>
      </c>
      <c r="K120" s="11">
        <f>_xlfn.IFNA(S120,VLOOKUP(D120,'[6]Most recent'!$A$170:$E$176,5,FALSE))</f>
        <v>35.824999999999996</v>
      </c>
      <c r="L120" s="11">
        <f>_xlfn.IFNA(T120,VLOOKUP(D120,'[6]Most recent'!$A$170:$E$176,4,FALSE))</f>
        <v>44.362500000000004</v>
      </c>
      <c r="M120" t="str">
        <f t="shared" si="2"/>
        <v>Regional average</v>
      </c>
      <c r="N120" t="str">
        <f t="shared" si="2"/>
        <v>Regional average</v>
      </c>
      <c r="O120" t="str">
        <f t="shared" si="2"/>
        <v>Regional average</v>
      </c>
      <c r="P120" t="str">
        <f t="shared" si="1"/>
        <v>Regional average</v>
      </c>
      <c r="Q120" t="e">
        <f>VLOOKUP(C120,'[6]Most recent'!$E$87:$H$141,4,FALSE)</f>
        <v>#N/A</v>
      </c>
      <c r="R120" t="e">
        <f>VLOOKUP(C120,'[6]Most recent'!$E$2:$H$55,4,FALSE)</f>
        <v>#N/A</v>
      </c>
      <c r="S120" t="e">
        <f>VLOOKUP(C120,'[6]Most recent'!$E$56:$H$86,4,FALSE)</f>
        <v>#N/A</v>
      </c>
      <c r="T120" t="e">
        <f>VLOOKUP(C120,'[6]Most recent'!$E$142:$H$167,4,FALSE)</f>
        <v>#N/A</v>
      </c>
      <c r="U120">
        <f>VLOOKUP(C120,'[7]Key populations'!$C$31:$D$203,2,FALSE)</f>
        <v>1.1069281016117083</v>
      </c>
    </row>
    <row r="121" spans="1:21" x14ac:dyDescent="0.25">
      <c r="A121">
        <v>600</v>
      </c>
      <c r="B121" t="s">
        <v>140</v>
      </c>
      <c r="C121" t="str">
        <f>VLOOKUP(A121,[3]Sheet1!$D$3:$F$249,3,FALSE)</f>
        <v>PRY</v>
      </c>
      <c r="D121" t="str">
        <f>VLOOKUP(C121,[3]Sheet1!$F$3:$G$249,2,FALSE)</f>
        <v>LAC</v>
      </c>
      <c r="E121" s="10">
        <f>VLOOKUP($C121,[5]ForGOALS!$C$3:$O$175,9,FALSE)*VLOOKUP($C121,[5]ForGOALS!$C$3:$U$175,19,FALSE)</f>
        <v>17788.371322776184</v>
      </c>
      <c r="F121" s="10">
        <f>VLOOKUP($C121,[5]ForGOALS!$C$3:$O$175,10,FALSE)*VLOOKUP($C121,[5]ForGOALS!$C$3:$U$175,19,FALSE)</f>
        <v>64714.747003694451</v>
      </c>
      <c r="G121" s="10">
        <f>VLOOKUP($C121,[5]ForGOALS!$C$3:$O$175,13,FALSE)*VLOOKUP($C121,[5]ForGOALS!$C$3:$U$175,19,FALSE)</f>
        <v>7581.2092348353926</v>
      </c>
      <c r="H121" s="10">
        <f>VLOOKUP($C121,[5]ForGOALS!$C$3:$O$175,11,FALSE)*VLOOKUP($C121,[5]ForGOALS!$C$3:$U$175,19,FALSE)</f>
        <v>6076.2191755263557</v>
      </c>
      <c r="I121" s="11">
        <f>_xlfn.IFNA(Q121,VLOOKUP(D121,'[6]Most recent'!$A$170:$E$176,2,FALSE))</f>
        <v>51.980000000000004</v>
      </c>
      <c r="J121" s="11">
        <f>_xlfn.IFNA(R121,VLOOKUP(D121,'[6]Most recent'!$A$170:$E$176,3,FALSE))</f>
        <v>50.130769230769225</v>
      </c>
      <c r="K121" s="11">
        <f>_xlfn.IFNA(S121,VLOOKUP(D121,'[6]Most recent'!$A$170:$E$176,5,FALSE))</f>
        <v>41.722580645161287</v>
      </c>
      <c r="L121" s="11">
        <f>_xlfn.IFNA(T121,VLOOKUP(D121,'[6]Most recent'!$A$170:$E$176,4,FALSE))</f>
        <v>62.585714285714289</v>
      </c>
      <c r="M121" t="str">
        <f t="shared" si="2"/>
        <v>Regional average</v>
      </c>
      <c r="N121" t="str">
        <f t="shared" si="2"/>
        <v>Regional average</v>
      </c>
      <c r="O121" t="str">
        <f t="shared" si="2"/>
        <v>Regional average</v>
      </c>
      <c r="P121" t="str">
        <f t="shared" si="1"/>
        <v>Regional average</v>
      </c>
      <c r="Q121" t="e">
        <f>VLOOKUP(C121,'[6]Most recent'!$E$87:$H$141,4,FALSE)</f>
        <v>#N/A</v>
      </c>
      <c r="R121" t="e">
        <f>VLOOKUP(C121,'[6]Most recent'!$E$2:$H$55,4,FALSE)</f>
        <v>#N/A</v>
      </c>
      <c r="S121" t="e">
        <f>VLOOKUP(C121,'[6]Most recent'!$E$56:$H$86,4,FALSE)</f>
        <v>#N/A</v>
      </c>
      <c r="T121" t="e">
        <f>VLOOKUP(C121,'[6]Most recent'!$E$142:$H$167,4,FALSE)</f>
        <v>#N/A</v>
      </c>
      <c r="U121">
        <f>VLOOKUP(C121,'[7]Key populations'!$C$31:$D$203,2,FALSE)</f>
        <v>1.0648450368361719</v>
      </c>
    </row>
    <row r="122" spans="1:21" x14ac:dyDescent="0.25">
      <c r="A122">
        <v>604</v>
      </c>
      <c r="B122" t="s">
        <v>141</v>
      </c>
      <c r="C122" t="str">
        <f>VLOOKUP(A122,[3]Sheet1!$D$3:$F$249,3,FALSE)</f>
        <v>PER</v>
      </c>
      <c r="D122" t="str">
        <f>VLOOKUP(C122,[3]Sheet1!$F$3:$G$249,2,FALSE)</f>
        <v>LAC</v>
      </c>
      <c r="E122" s="10">
        <f>VLOOKUP($C122,[5]ForGOALS!$C$3:$O$175,9,FALSE)*VLOOKUP($C122,[5]ForGOALS!$C$3:$U$175,19,FALSE)</f>
        <v>124328.80966798782</v>
      </c>
      <c r="F122" s="10">
        <f>VLOOKUP($C122,[5]ForGOALS!$C$3:$O$175,10,FALSE)*VLOOKUP($C122,[5]ForGOALS!$C$3:$U$175,19,FALSE)</f>
        <v>319290.56474807695</v>
      </c>
      <c r="G122" s="10">
        <f>VLOOKUP($C122,[5]ForGOALS!$C$3:$O$175,13,FALSE)*VLOOKUP($C122,[5]ForGOALS!$C$3:$U$175,19,FALSE)</f>
        <v>37404.280942730722</v>
      </c>
      <c r="H122" s="10">
        <f>VLOOKUP($C122,[5]ForGOALS!$C$3:$O$175,11,FALSE)*VLOOKUP($C122,[5]ForGOALS!$C$3:$U$175,19,FALSE)</f>
        <v>36185.612806772857</v>
      </c>
      <c r="I122" s="11">
        <f>_xlfn.IFNA(Q122,VLOOKUP(D122,'[6]Most recent'!$A$170:$E$176,2,FALSE))</f>
        <v>51.980000000000004</v>
      </c>
      <c r="J122" s="11">
        <f>_xlfn.IFNA(R122,VLOOKUP(D122,'[6]Most recent'!$A$170:$E$176,3,FALSE))</f>
        <v>50.130769230769225</v>
      </c>
      <c r="K122" s="11">
        <f>_xlfn.IFNA(S122,VLOOKUP(D122,'[6]Most recent'!$A$170:$E$176,5,FALSE))</f>
        <v>41.722580645161287</v>
      </c>
      <c r="L122" s="11">
        <f>_xlfn.IFNA(T122,VLOOKUP(D122,'[6]Most recent'!$A$170:$E$176,4,FALSE))</f>
        <v>62.585714285714289</v>
      </c>
      <c r="M122" t="str">
        <f t="shared" si="2"/>
        <v>Regional average</v>
      </c>
      <c r="N122" t="str">
        <f t="shared" si="2"/>
        <v>Regional average</v>
      </c>
      <c r="O122" t="str">
        <f t="shared" si="2"/>
        <v>Regional average</v>
      </c>
      <c r="P122" t="str">
        <f t="shared" si="1"/>
        <v>Regional average</v>
      </c>
      <c r="Q122" t="e">
        <f>VLOOKUP(C122,'[6]Most recent'!$E$87:$H$141,4,FALSE)</f>
        <v>#N/A</v>
      </c>
      <c r="R122" t="e">
        <f>VLOOKUP(C122,'[6]Most recent'!$E$2:$H$55,4,FALSE)</f>
        <v>#N/A</v>
      </c>
      <c r="S122" t="e">
        <f>VLOOKUP(C122,'[6]Most recent'!$E$56:$H$86,4,FALSE)</f>
        <v>#N/A</v>
      </c>
      <c r="T122" t="e">
        <f>VLOOKUP(C122,'[6]Most recent'!$E$142:$H$167,4,FALSE)</f>
        <v>#N/A</v>
      </c>
      <c r="U122">
        <f>VLOOKUP(C122,'[7]Key populations'!$C$31:$D$203,2,FALSE)</f>
        <v>1.03310144785979</v>
      </c>
    </row>
    <row r="123" spans="1:21" x14ac:dyDescent="0.25">
      <c r="A123">
        <v>608</v>
      </c>
      <c r="B123" t="s">
        <v>142</v>
      </c>
      <c r="C123" t="str">
        <f>VLOOKUP(A123,[3]Sheet1!$D$3:$F$249,3,FALSE)</f>
        <v>PHL</v>
      </c>
      <c r="D123" t="str">
        <f>VLOOKUP(C123,[3]Sheet1!$F$3:$G$249,2,FALSE)</f>
        <v>AP</v>
      </c>
      <c r="E123" s="10">
        <f>VLOOKUP($C123,[5]ForGOALS!$C$3:$O$175,9,FALSE)*VLOOKUP($C123,[5]ForGOALS!$C$3:$U$175,19,FALSE)</f>
        <v>131274.48049583443</v>
      </c>
      <c r="F123" s="10">
        <f>VLOOKUP($C123,[5]ForGOALS!$C$3:$O$175,10,FALSE)*VLOOKUP($C123,[5]ForGOALS!$C$3:$U$175,19,FALSE)</f>
        <v>1399750.16175</v>
      </c>
      <c r="G123" s="10">
        <f>VLOOKUP($C123,[5]ForGOALS!$C$3:$O$175,13,FALSE)*VLOOKUP($C123,[5]ForGOALS!$C$3:$U$175,19,FALSE)</f>
        <v>143619.74621369597</v>
      </c>
      <c r="H123" s="10">
        <f>VLOOKUP($C123,[5]ForGOALS!$C$3:$O$175,11,FALSE)*VLOOKUP($C123,[5]ForGOALS!$C$3:$U$175,19,FALSE)</f>
        <v>319577.66250000003</v>
      </c>
      <c r="I123" s="11">
        <f>_xlfn.IFNA(Q123,VLOOKUP(D123,'[6]Most recent'!$A$170:$E$176,2,FALSE))</f>
        <v>15.4</v>
      </c>
      <c r="J123" s="11">
        <f>_xlfn.IFNA(R123,VLOOKUP(D123,'[6]Most recent'!$A$170:$E$176,3,FALSE))</f>
        <v>28.6</v>
      </c>
      <c r="K123" s="11">
        <f>_xlfn.IFNA(S123,VLOOKUP(D123,'[6]Most recent'!$A$170:$E$176,5,FALSE))</f>
        <v>51.8</v>
      </c>
      <c r="L123" s="11">
        <f>_xlfn.IFNA(T123,VLOOKUP(D123,'[6]Most recent'!$A$170:$E$176,4,FALSE))</f>
        <v>37.700000000000003</v>
      </c>
      <c r="M123" t="str">
        <f t="shared" si="2"/>
        <v>KP Atlas</v>
      </c>
      <c r="N123" t="str">
        <f t="shared" si="2"/>
        <v>KP Atlas</v>
      </c>
      <c r="O123" t="str">
        <f t="shared" si="2"/>
        <v>KP Atlas</v>
      </c>
      <c r="P123" t="str">
        <f t="shared" si="1"/>
        <v>KP Atlas</v>
      </c>
      <c r="Q123">
        <f>VLOOKUP(C123,'[6]Most recent'!$E$87:$H$141,4,FALSE)</f>
        <v>15.4</v>
      </c>
      <c r="R123">
        <f>VLOOKUP(C123,'[6]Most recent'!$E$2:$H$55,4,FALSE)</f>
        <v>28.6</v>
      </c>
      <c r="S123">
        <f>VLOOKUP(C123,'[6]Most recent'!$E$56:$H$86,4,FALSE)</f>
        <v>51.8</v>
      </c>
      <c r="T123">
        <f>VLOOKUP(C123,'[6]Most recent'!$E$142:$H$167,4,FALSE)</f>
        <v>37.700000000000003</v>
      </c>
      <c r="U123">
        <f>VLOOKUP(C123,'[7]Key populations'!$C$31:$D$203,2,FALSE)</f>
        <v>1.0811374299442582</v>
      </c>
    </row>
    <row r="124" spans="1:21" x14ac:dyDescent="0.25">
      <c r="A124">
        <v>616</v>
      </c>
      <c r="B124" t="s">
        <v>143</v>
      </c>
      <c r="C124" t="str">
        <f>VLOOKUP(A124,[3]Sheet1!$D$3:$F$249,3,FALSE)</f>
        <v>POL</v>
      </c>
      <c r="D124" t="str">
        <f>VLOOKUP(C124,[3]Sheet1!$F$3:$G$249,2,FALSE)</f>
        <v>WCENA</v>
      </c>
      <c r="E124" s="10">
        <f>VLOOKUP($C124,[5]ForGOALS!$C$3:$O$175,9,FALSE)*VLOOKUP($C124,[5]ForGOALS!$C$3:$U$175,19,FALSE)</f>
        <v>60393.491541999996</v>
      </c>
      <c r="F124" s="10">
        <f>VLOOKUP($C124,[5]ForGOALS!$C$3:$O$175,10,FALSE)*VLOOKUP($C124,[5]ForGOALS!$C$3:$U$175,19,FALSE)</f>
        <v>365354.45489648718</v>
      </c>
      <c r="G124" s="10">
        <f>VLOOKUP($C124,[5]ForGOALS!$C$3:$O$175,13,FALSE)*VLOOKUP($C124,[5]ForGOALS!$C$3:$U$175,19,FALSE)</f>
        <v>109713.42027860474</v>
      </c>
      <c r="H124" s="10">
        <f>VLOOKUP($C124,[5]ForGOALS!$C$3:$O$175,11,FALSE)*VLOOKUP($C124,[5]ForGOALS!$C$3:$U$175,19,FALSE)</f>
        <v>50837.711458792743</v>
      </c>
      <c r="I124" s="11">
        <f>_xlfn.IFNA(Q124,VLOOKUP(D124,'[6]Most recent'!$A$170:$E$176,2,FALSE))</f>
        <v>45.469090909090916</v>
      </c>
      <c r="J124" s="11">
        <f>_xlfn.IFNA(R124,VLOOKUP(D124,'[6]Most recent'!$A$170:$E$176,3,FALSE))</f>
        <v>27.5</v>
      </c>
      <c r="K124" s="11">
        <f>_xlfn.IFNA(S124,VLOOKUP(D124,'[6]Most recent'!$A$170:$E$176,5,FALSE))</f>
        <v>41.722580645161287</v>
      </c>
      <c r="L124" s="11">
        <f>_xlfn.IFNA(T124,VLOOKUP(D124,'[6]Most recent'!$A$170:$E$176,4,FALSE))</f>
        <v>48.626923076923077</v>
      </c>
      <c r="M124" t="str">
        <f t="shared" si="2"/>
        <v>Regional average</v>
      </c>
      <c r="N124" t="str">
        <f t="shared" si="2"/>
        <v>Regional average</v>
      </c>
      <c r="O124" t="str">
        <f t="shared" si="2"/>
        <v>Regional average</v>
      </c>
      <c r="P124" t="str">
        <f t="shared" si="1"/>
        <v>Regional average</v>
      </c>
      <c r="Q124" t="e">
        <f>VLOOKUP(C124,'[6]Most recent'!$E$87:$H$141,4,FALSE)</f>
        <v>#N/A</v>
      </c>
      <c r="R124" t="e">
        <f>VLOOKUP(C124,'[6]Most recent'!$E$2:$H$55,4,FALSE)</f>
        <v>#N/A</v>
      </c>
      <c r="S124" t="e">
        <f>VLOOKUP(C124,'[6]Most recent'!$E$56:$H$86,4,FALSE)</f>
        <v>#N/A</v>
      </c>
      <c r="T124" t="e">
        <f>VLOOKUP(C124,'[6]Most recent'!$E$142:$H$167,4,FALSE)</f>
        <v>#N/A</v>
      </c>
      <c r="U124">
        <f>VLOOKUP(C124,'[7]Key populations'!$C$31:$D$203,2,FALSE)</f>
        <v>0.90834335052732706</v>
      </c>
    </row>
    <row r="125" spans="1:21" x14ac:dyDescent="0.25">
      <c r="A125">
        <v>620</v>
      </c>
      <c r="B125" t="s">
        <v>144</v>
      </c>
      <c r="C125" t="str">
        <f>VLOOKUP(A125,[3]Sheet1!$D$3:$F$249,3,FALSE)</f>
        <v>PRT</v>
      </c>
      <c r="D125" t="str">
        <f>VLOOKUP(C125,[3]Sheet1!$F$3:$G$249,2,FALSE)</f>
        <v>WCENA</v>
      </c>
      <c r="E125" s="10">
        <f>VLOOKUP($C125,[5]ForGOALS!$C$3:$O$175,9,FALSE)*VLOOKUP($C125,[5]ForGOALS!$C$3:$U$175,19,FALSE)</f>
        <v>14436.0449142</v>
      </c>
      <c r="F125" s="10">
        <f>VLOOKUP($C125,[5]ForGOALS!$C$3:$O$175,10,FALSE)*VLOOKUP($C125,[5]ForGOALS!$C$3:$U$175,19,FALSE)</f>
        <v>87331.816489212448</v>
      </c>
      <c r="G125" s="10">
        <f>VLOOKUP($C125,[5]ForGOALS!$C$3:$O$175,13,FALSE)*VLOOKUP($C125,[5]ForGOALS!$C$3:$U$175,19,FALSE)</f>
        <v>26829.451138950666</v>
      </c>
      <c r="H125" s="10">
        <f>VLOOKUP($C125,[5]ForGOALS!$C$3:$O$175,11,FALSE)*VLOOKUP($C125,[5]ForGOALS!$C$3:$U$175,19,FALSE)</f>
        <v>12151.896954722222</v>
      </c>
      <c r="I125" s="11">
        <f>_xlfn.IFNA(Q125,VLOOKUP(D125,'[6]Most recent'!$A$170:$E$176,2,FALSE))</f>
        <v>45.469090909090916</v>
      </c>
      <c r="J125" s="11">
        <f>_xlfn.IFNA(R125,VLOOKUP(D125,'[6]Most recent'!$A$170:$E$176,3,FALSE))</f>
        <v>27.5</v>
      </c>
      <c r="K125" s="11">
        <f>_xlfn.IFNA(S125,VLOOKUP(D125,'[6]Most recent'!$A$170:$E$176,5,FALSE))</f>
        <v>41.722580645161287</v>
      </c>
      <c r="L125" s="11">
        <f>_xlfn.IFNA(T125,VLOOKUP(D125,'[6]Most recent'!$A$170:$E$176,4,FALSE))</f>
        <v>48.626923076923077</v>
      </c>
      <c r="M125" t="str">
        <f t="shared" si="2"/>
        <v>Regional average</v>
      </c>
      <c r="N125" t="str">
        <f t="shared" si="2"/>
        <v>Regional average</v>
      </c>
      <c r="O125" t="str">
        <f t="shared" si="2"/>
        <v>Regional average</v>
      </c>
      <c r="P125" t="str">
        <f t="shared" si="1"/>
        <v>Regional average</v>
      </c>
      <c r="Q125" t="e">
        <f>VLOOKUP(C125,'[6]Most recent'!$E$87:$H$141,4,FALSE)</f>
        <v>#N/A</v>
      </c>
      <c r="R125" t="e">
        <f>VLOOKUP(C125,'[6]Most recent'!$E$2:$H$55,4,FALSE)</f>
        <v>#N/A</v>
      </c>
      <c r="S125" t="e">
        <f>VLOOKUP(C125,'[6]Most recent'!$E$56:$H$86,4,FALSE)</f>
        <v>#N/A</v>
      </c>
      <c r="T125" t="e">
        <f>VLOOKUP(C125,'[6]Most recent'!$E$142:$H$167,4,FALSE)</f>
        <v>#N/A</v>
      </c>
      <c r="U125">
        <f>VLOOKUP(C125,'[7]Key populations'!$C$31:$D$203,2,FALSE)</f>
        <v>0.92333349662827346</v>
      </c>
    </row>
    <row r="126" spans="1:21" x14ac:dyDescent="0.25">
      <c r="A126">
        <v>634</v>
      </c>
      <c r="B126" t="s">
        <v>145</v>
      </c>
      <c r="C126" t="str">
        <f>VLOOKUP(A126,[3]Sheet1!$D$3:$F$249,3,FALSE)</f>
        <v>QAT</v>
      </c>
      <c r="D126" t="str">
        <f>VLOOKUP(C126,[3]Sheet1!$F$3:$G$249,2,FALSE)</f>
        <v>NAME</v>
      </c>
      <c r="E126" s="10">
        <f>VLOOKUP($C126,[5]ForGOALS!$C$3:$O$175,9,FALSE)*VLOOKUP($C126,[5]ForGOALS!$C$3:$U$175,19,FALSE)</f>
        <v>9202.562196114799</v>
      </c>
      <c r="F126" s="10">
        <f>VLOOKUP($C126,[5]ForGOALS!$C$3:$O$175,10,FALSE)*VLOOKUP($C126,[5]ForGOALS!$C$3:$U$175,19,FALSE)</f>
        <v>15256.141484167603</v>
      </c>
      <c r="G126" s="10">
        <f>VLOOKUP($C126,[5]ForGOALS!$C$3:$O$175,13,FALSE)*VLOOKUP($C126,[5]ForGOALS!$C$3:$U$175,19,FALSE)</f>
        <v>2255.558391</v>
      </c>
      <c r="H126" s="10">
        <f>VLOOKUP($C126,[5]ForGOALS!$C$3:$O$175,11,FALSE)*VLOOKUP($C126,[5]ForGOALS!$C$3:$U$175,19,FALSE)</f>
        <v>2939.5254101222467</v>
      </c>
      <c r="I126" s="11">
        <f>_xlfn.IFNA(Q126,VLOOKUP(D126,'[6]Most recent'!$A$170:$E$176,2,FALSE))</f>
        <v>33.175000000000004</v>
      </c>
      <c r="J126" s="11">
        <f>_xlfn.IFNA(R126,VLOOKUP(D126,'[6]Most recent'!$A$170:$E$176,3,FALSE))</f>
        <v>31.833333333333332</v>
      </c>
      <c r="K126" s="11">
        <f>_xlfn.IFNA(S126,VLOOKUP(D126,'[6]Most recent'!$A$170:$E$176,5,FALSE))</f>
        <v>30.5</v>
      </c>
      <c r="L126" s="11">
        <f>_xlfn.IFNA(T126,VLOOKUP(D126,'[6]Most recent'!$A$170:$E$176,4,FALSE))</f>
        <v>1.1000000000000001</v>
      </c>
      <c r="M126" t="str">
        <f t="shared" si="2"/>
        <v>Regional average</v>
      </c>
      <c r="N126" t="str">
        <f t="shared" si="2"/>
        <v>Regional average</v>
      </c>
      <c r="O126" t="str">
        <f t="shared" si="2"/>
        <v>Regional average</v>
      </c>
      <c r="P126" t="str">
        <f t="shared" si="1"/>
        <v>Regional average</v>
      </c>
      <c r="Q126" t="e">
        <f>VLOOKUP(C126,'[6]Most recent'!$E$87:$H$141,4,FALSE)</f>
        <v>#N/A</v>
      </c>
      <c r="R126" t="e">
        <f>VLOOKUP(C126,'[6]Most recent'!$E$2:$H$55,4,FALSE)</f>
        <v>#N/A</v>
      </c>
      <c r="S126" t="e">
        <f>VLOOKUP(C126,'[6]Most recent'!$E$56:$H$86,4,FALSE)</f>
        <v>#N/A</v>
      </c>
      <c r="T126" t="e">
        <f>VLOOKUP(C126,'[6]Most recent'!$E$142:$H$167,4,FALSE)</f>
        <v>#N/A</v>
      </c>
      <c r="U126">
        <f>VLOOKUP(C126,'[7]Key populations'!$C$31:$D$203,2,FALSE)</f>
        <v>1.0781478463422356</v>
      </c>
    </row>
    <row r="127" spans="1:21" x14ac:dyDescent="0.25">
      <c r="A127">
        <v>410</v>
      </c>
      <c r="B127" t="s">
        <v>146</v>
      </c>
      <c r="C127" t="str">
        <f>VLOOKUP(A127,[3]Sheet1!$D$3:$F$249,3,FALSE)</f>
        <v>KOR</v>
      </c>
      <c r="D127" t="str">
        <f>VLOOKUP(C127,[3]Sheet1!$F$3:$G$249,2,FALSE)</f>
        <v>AP</v>
      </c>
      <c r="E127" s="10">
        <f>VLOOKUP($C127,[5]ForGOALS!$C$3:$O$175,9,FALSE)*VLOOKUP($C127,[5]ForGOALS!$C$3:$U$175,19,FALSE)</f>
        <v>70393.600258816165</v>
      </c>
      <c r="F127" s="10">
        <f>VLOOKUP($C127,[5]ForGOALS!$C$3:$O$175,10,FALSE)*VLOOKUP($C127,[5]ForGOALS!$C$3:$U$175,19,FALSE)</f>
        <v>267004.20761172008</v>
      </c>
      <c r="G127" s="10">
        <f>VLOOKUP($C127,[5]ForGOALS!$C$3:$O$175,13,FALSE)*VLOOKUP($C127,[5]ForGOALS!$C$3:$U$175,19,FALSE)</f>
        <v>52238.798187329885</v>
      </c>
      <c r="H127" s="10">
        <f>VLOOKUP($C127,[5]ForGOALS!$C$3:$O$175,11,FALSE)*VLOOKUP($C127,[5]ForGOALS!$C$3:$U$175,19,FALSE)</f>
        <v>45454.200247995446</v>
      </c>
      <c r="I127" s="11">
        <f>_xlfn.IFNA(Q127,VLOOKUP(D127,'[6]Most recent'!$A$170:$E$176,2,FALSE))</f>
        <v>40.778571428571418</v>
      </c>
      <c r="J127" s="11">
        <f>_xlfn.IFNA(R127,VLOOKUP(D127,'[6]Most recent'!$A$170:$E$176,3,FALSE))</f>
        <v>27.985714285714288</v>
      </c>
      <c r="K127" s="11">
        <f>_xlfn.IFNA(S127,VLOOKUP(D127,'[6]Most recent'!$A$170:$E$176,5,FALSE))</f>
        <v>35.824999999999996</v>
      </c>
      <c r="L127" s="11">
        <f>_xlfn.IFNA(T127,VLOOKUP(D127,'[6]Most recent'!$A$170:$E$176,4,FALSE))</f>
        <v>44.362500000000004</v>
      </c>
      <c r="M127" t="str">
        <f t="shared" si="2"/>
        <v>Regional average</v>
      </c>
      <c r="N127" t="str">
        <f t="shared" si="2"/>
        <v>Regional average</v>
      </c>
      <c r="O127" t="str">
        <f t="shared" si="2"/>
        <v>Regional average</v>
      </c>
      <c r="P127" t="str">
        <f t="shared" si="1"/>
        <v>Regional average</v>
      </c>
      <c r="Q127" t="e">
        <f>VLOOKUP(C127,'[6]Most recent'!$E$87:$H$141,4,FALSE)</f>
        <v>#N/A</v>
      </c>
      <c r="R127" t="e">
        <f>VLOOKUP(C127,'[6]Most recent'!$E$2:$H$55,4,FALSE)</f>
        <v>#N/A</v>
      </c>
      <c r="S127" t="e">
        <f>VLOOKUP(C127,'[6]Most recent'!$E$56:$H$86,4,FALSE)</f>
        <v>#N/A</v>
      </c>
      <c r="T127" t="e">
        <f>VLOOKUP(C127,'[6]Most recent'!$E$142:$H$167,4,FALSE)</f>
        <v>#N/A</v>
      </c>
      <c r="U127">
        <f>VLOOKUP(C127,'[7]Key populations'!$C$31:$D$203,2,FALSE)</f>
        <v>0.92686077691616453</v>
      </c>
    </row>
    <row r="128" spans="1:21" x14ac:dyDescent="0.25">
      <c r="A128">
        <v>498</v>
      </c>
      <c r="B128" t="s">
        <v>147</v>
      </c>
      <c r="C128" t="str">
        <f>VLOOKUP(A128,[3]Sheet1!$D$3:$F$249,3,FALSE)</f>
        <v>MDA</v>
      </c>
      <c r="D128" t="str">
        <f>VLOOKUP(C128,[3]Sheet1!$F$3:$G$249,2,FALSE)</f>
        <v>EECA</v>
      </c>
      <c r="E128" s="10">
        <f>VLOOKUP($C128,[5]ForGOALS!$C$3:$O$175,9,FALSE)*VLOOKUP($C128,[5]ForGOALS!$C$3:$U$175,19,FALSE)</f>
        <v>13866.86642997307</v>
      </c>
      <c r="F128" s="10">
        <f>VLOOKUP($C128,[5]ForGOALS!$C$3:$O$175,10,FALSE)*VLOOKUP($C128,[5]ForGOALS!$C$3:$U$175,19,FALSE)</f>
        <v>11455.912249999999</v>
      </c>
      <c r="G128" s="10">
        <f>VLOOKUP($C128,[5]ForGOALS!$C$3:$O$175,13,FALSE)*VLOOKUP($C128,[5]ForGOALS!$C$3:$U$175,19,FALSE)</f>
        <v>24144.199068258484</v>
      </c>
      <c r="H128" s="10">
        <f>VLOOKUP($C128,[5]ForGOALS!$C$3:$O$175,11,FALSE)*VLOOKUP($C128,[5]ForGOALS!$C$3:$U$175,19,FALSE)</f>
        <v>955.43536237575199</v>
      </c>
      <c r="I128" s="11">
        <f>_xlfn.IFNA(Q128,VLOOKUP(D128,'[6]Most recent'!$A$170:$E$176,2,FALSE))</f>
        <v>26.2</v>
      </c>
      <c r="J128" s="11">
        <f>_xlfn.IFNA(R128,VLOOKUP(D128,'[6]Most recent'!$A$170:$E$176,3,FALSE))</f>
        <v>45.4</v>
      </c>
      <c r="K128" s="11">
        <f>_xlfn.IFNA(S128,VLOOKUP(D128,'[6]Most recent'!$A$170:$E$176,5,FALSE))</f>
        <v>41.3</v>
      </c>
      <c r="L128" s="11">
        <f>_xlfn.IFNA(T128,VLOOKUP(D128,'[6]Most recent'!$A$170:$E$176,4,FALSE))</f>
        <v>52.86</v>
      </c>
      <c r="M128" t="str">
        <f t="shared" si="2"/>
        <v>KP Atlas</v>
      </c>
      <c r="N128" t="str">
        <f t="shared" si="2"/>
        <v>KP Atlas</v>
      </c>
      <c r="O128" t="str">
        <f t="shared" si="2"/>
        <v>KP Atlas</v>
      </c>
      <c r="P128" t="str">
        <f t="shared" si="1"/>
        <v>Regional average</v>
      </c>
      <c r="Q128">
        <f>VLOOKUP(C128,'[6]Most recent'!$E$87:$H$141,4,FALSE)</f>
        <v>26.2</v>
      </c>
      <c r="R128">
        <f>VLOOKUP(C128,'[6]Most recent'!$E$2:$H$55,4,FALSE)</f>
        <v>45.4</v>
      </c>
      <c r="S128">
        <f>VLOOKUP(C128,'[6]Most recent'!$E$56:$H$86,4,FALSE)</f>
        <v>41.3</v>
      </c>
      <c r="T128" t="e">
        <f>VLOOKUP(C128,'[6]Most recent'!$E$142:$H$167,4,FALSE)</f>
        <v>#N/A</v>
      </c>
      <c r="U128">
        <f>VLOOKUP(C128,'[7]Key populations'!$C$31:$D$203,2,FALSE)</f>
        <v>0.93108878541486129</v>
      </c>
    </row>
    <row r="129" spans="1:21" x14ac:dyDescent="0.25">
      <c r="A129">
        <v>498</v>
      </c>
      <c r="B129" t="s">
        <v>147</v>
      </c>
      <c r="C129" t="str">
        <f>VLOOKUP(A129,[3]Sheet1!$D$3:$F$249,3,FALSE)</f>
        <v>MDA</v>
      </c>
      <c r="D129" t="str">
        <f>VLOOKUP(C129,[3]Sheet1!$F$3:$G$249,2,FALSE)</f>
        <v>EECA</v>
      </c>
      <c r="E129" s="10">
        <f>VLOOKUP($C129,[5]ForGOALS!$C$3:$O$175,9,FALSE)*VLOOKUP($C129,[5]ForGOALS!$C$3:$U$175,19,FALSE)</f>
        <v>13866.86642997307</v>
      </c>
      <c r="F129" s="10">
        <f>VLOOKUP($C129,[5]ForGOALS!$C$3:$O$175,10,FALSE)*VLOOKUP($C129,[5]ForGOALS!$C$3:$U$175,19,FALSE)</f>
        <v>11455.912249999999</v>
      </c>
      <c r="G129" s="10">
        <f>VLOOKUP($C129,[5]ForGOALS!$C$3:$O$175,13,FALSE)*VLOOKUP($C129,[5]ForGOALS!$C$3:$U$175,19,FALSE)</f>
        <v>24144.199068258484</v>
      </c>
      <c r="H129" s="10">
        <f>VLOOKUP($C129,[5]ForGOALS!$C$3:$O$175,11,FALSE)*VLOOKUP($C129,[5]ForGOALS!$C$3:$U$175,19,FALSE)</f>
        <v>955.43536237575199</v>
      </c>
      <c r="I129" s="11">
        <f>_xlfn.IFNA(Q129,VLOOKUP(D129,'[6]Most recent'!$A$170:$E$176,2,FALSE))</f>
        <v>26.2</v>
      </c>
      <c r="J129" s="11">
        <f>_xlfn.IFNA(R129,VLOOKUP(D129,'[6]Most recent'!$A$170:$E$176,3,FALSE))</f>
        <v>45.4</v>
      </c>
      <c r="K129" s="11">
        <f>_xlfn.IFNA(S129,VLOOKUP(D129,'[6]Most recent'!$A$170:$E$176,5,FALSE))</f>
        <v>41.3</v>
      </c>
      <c r="L129" s="11">
        <f>_xlfn.IFNA(T129,VLOOKUP(D129,'[6]Most recent'!$A$170:$E$176,4,FALSE))</f>
        <v>52.86</v>
      </c>
      <c r="M129" t="str">
        <f t="shared" si="2"/>
        <v>KP Atlas</v>
      </c>
      <c r="N129" t="str">
        <f t="shared" si="2"/>
        <v>KP Atlas</v>
      </c>
      <c r="O129" t="str">
        <f t="shared" si="2"/>
        <v>KP Atlas</v>
      </c>
      <c r="P129" t="str">
        <f t="shared" si="1"/>
        <v>Regional average</v>
      </c>
      <c r="Q129">
        <f>VLOOKUP(C129,'[6]Most recent'!$E$87:$H$141,4,FALSE)</f>
        <v>26.2</v>
      </c>
      <c r="R129">
        <f>VLOOKUP(C129,'[6]Most recent'!$E$2:$H$55,4,FALSE)</f>
        <v>45.4</v>
      </c>
      <c r="S129">
        <f>VLOOKUP(C129,'[6]Most recent'!$E$56:$H$86,4,FALSE)</f>
        <v>41.3</v>
      </c>
      <c r="T129" t="e">
        <f>VLOOKUP(C129,'[6]Most recent'!$E$142:$H$167,4,FALSE)</f>
        <v>#N/A</v>
      </c>
      <c r="U129">
        <f>VLOOKUP(C129,'[7]Key populations'!$C$31:$D$203,2,FALSE)</f>
        <v>0.93108878541486129</v>
      </c>
    </row>
    <row r="130" spans="1:21" x14ac:dyDescent="0.25">
      <c r="A130">
        <v>642</v>
      </c>
      <c r="B130" t="s">
        <v>148</v>
      </c>
      <c r="C130" t="str">
        <f>VLOOKUP(A130,[3]Sheet1!$D$3:$F$249,3,FALSE)</f>
        <v>ROU</v>
      </c>
      <c r="D130" t="str">
        <f>VLOOKUP(C130,[3]Sheet1!$F$3:$G$249,2,FALSE)</f>
        <v>WCENA</v>
      </c>
      <c r="E130" s="10">
        <f>VLOOKUP($C130,[5]ForGOALS!$C$3:$O$175,9,FALSE)*VLOOKUP($C130,[5]ForGOALS!$C$3:$U$175,19,FALSE)</f>
        <v>28044.578275</v>
      </c>
      <c r="F130" s="10">
        <f>VLOOKUP($C130,[5]ForGOALS!$C$3:$O$175,10,FALSE)*VLOOKUP($C130,[5]ForGOALS!$C$3:$U$175,19,FALSE)</f>
        <v>169657.5466470402</v>
      </c>
      <c r="G130" s="10">
        <f>VLOOKUP($C130,[5]ForGOALS!$C$3:$O$175,13,FALSE)*VLOOKUP($C130,[5]ForGOALS!$C$3:$U$175,19,FALSE)</f>
        <v>50946.989886841191</v>
      </c>
      <c r="H130" s="10">
        <f>VLOOKUP($C130,[5]ForGOALS!$C$3:$O$175,11,FALSE)*VLOOKUP($C130,[5]ForGOALS!$C$3:$U$175,19,FALSE)</f>
        <v>23607.215644031352</v>
      </c>
      <c r="I130" s="11">
        <f>_xlfn.IFNA(Q130,VLOOKUP(D130,'[6]Most recent'!$A$170:$E$176,2,FALSE))</f>
        <v>45.469090909090916</v>
      </c>
      <c r="J130" s="11">
        <f>_xlfn.IFNA(R130,VLOOKUP(D130,'[6]Most recent'!$A$170:$E$176,3,FALSE))</f>
        <v>27.5</v>
      </c>
      <c r="K130" s="11">
        <f>_xlfn.IFNA(S130,VLOOKUP(D130,'[6]Most recent'!$A$170:$E$176,5,FALSE))</f>
        <v>41.722580645161287</v>
      </c>
      <c r="L130" s="11">
        <f>_xlfn.IFNA(T130,VLOOKUP(D130,'[6]Most recent'!$A$170:$E$176,4,FALSE))</f>
        <v>48.626923076923077</v>
      </c>
      <c r="M130" t="str">
        <f t="shared" si="2"/>
        <v>Regional average</v>
      </c>
      <c r="N130" t="str">
        <f t="shared" si="2"/>
        <v>Regional average</v>
      </c>
      <c r="O130" t="str">
        <f t="shared" si="2"/>
        <v>Regional average</v>
      </c>
      <c r="P130" t="str">
        <f t="shared" si="2"/>
        <v>Regional average</v>
      </c>
      <c r="Q130" t="e">
        <f>VLOOKUP(C130,'[6]Most recent'!$E$87:$H$141,4,FALSE)</f>
        <v>#N/A</v>
      </c>
      <c r="R130" t="e">
        <f>VLOOKUP(C130,'[6]Most recent'!$E$2:$H$55,4,FALSE)</f>
        <v>#N/A</v>
      </c>
      <c r="S130" t="e">
        <f>VLOOKUP(C130,'[6]Most recent'!$E$56:$H$86,4,FALSE)</f>
        <v>#N/A</v>
      </c>
      <c r="T130" t="e">
        <f>VLOOKUP(C130,'[6]Most recent'!$E$142:$H$167,4,FALSE)</f>
        <v>#N/A</v>
      </c>
      <c r="U130">
        <f>VLOOKUP(C130,'[7]Key populations'!$C$31:$D$203,2,FALSE)</f>
        <v>0.91676851464010312</v>
      </c>
    </row>
    <row r="131" spans="1:21" x14ac:dyDescent="0.25">
      <c r="A131">
        <v>643</v>
      </c>
      <c r="B131" t="s">
        <v>149</v>
      </c>
      <c r="C131" t="str">
        <f>VLOOKUP(A131,[3]Sheet1!$D$3:$F$249,3,FALSE)</f>
        <v>RUS</v>
      </c>
      <c r="D131" t="str">
        <f>VLOOKUP(C131,[3]Sheet1!$F$3:$G$249,2,FALSE)</f>
        <v>EECA</v>
      </c>
      <c r="E131" s="10">
        <f>VLOOKUP($C131,[5]ForGOALS!$C$3:$O$175,9,FALSE)*VLOOKUP($C131,[5]ForGOALS!$C$3:$U$175,19,FALSE)</f>
        <v>232017.86560183272</v>
      </c>
      <c r="F131" s="10">
        <f>VLOOKUP($C131,[5]ForGOALS!$C$3:$O$175,10,FALSE)*VLOOKUP($C131,[5]ForGOALS!$C$3:$U$175,19,FALSE)</f>
        <v>423691.56225246878</v>
      </c>
      <c r="G131" s="10">
        <f>VLOOKUP($C131,[5]ForGOALS!$C$3:$O$175,13,FALSE)*VLOOKUP($C131,[5]ForGOALS!$C$3:$U$175,19,FALSE)</f>
        <v>640509.58391704422</v>
      </c>
      <c r="H131" s="10">
        <f>VLOOKUP($C131,[5]ForGOALS!$C$3:$O$175,11,FALSE)*VLOOKUP($C131,[5]ForGOALS!$C$3:$U$175,19,FALSE)</f>
        <v>52709.838171263917</v>
      </c>
      <c r="I131" s="11">
        <f>_xlfn.IFNA(Q131,VLOOKUP(D131,'[6]Most recent'!$A$170:$E$176,2,FALSE))</f>
        <v>58.781818181818196</v>
      </c>
      <c r="J131" s="11">
        <f>_xlfn.IFNA(R131,VLOOKUP(D131,'[6]Most recent'!$A$170:$E$176,3,FALSE))</f>
        <v>38.288888888888884</v>
      </c>
      <c r="K131" s="11">
        <f>_xlfn.IFNA(S131,VLOOKUP(D131,'[6]Most recent'!$A$170:$E$176,5,FALSE))</f>
        <v>56.366666666666667</v>
      </c>
      <c r="L131" s="11">
        <f>_xlfn.IFNA(T131,VLOOKUP(D131,'[6]Most recent'!$A$170:$E$176,4,FALSE))</f>
        <v>52.86</v>
      </c>
      <c r="M131" t="str">
        <f t="shared" ref="M131:P174" si="3">IF(ISNA(Q131),"Regional average","KP Atlas")</f>
        <v>Regional average</v>
      </c>
      <c r="N131" t="str">
        <f t="shared" si="3"/>
        <v>Regional average</v>
      </c>
      <c r="O131" t="str">
        <f t="shared" si="3"/>
        <v>Regional average</v>
      </c>
      <c r="P131" t="str">
        <f t="shared" si="3"/>
        <v>Regional average</v>
      </c>
      <c r="Q131" t="e">
        <f>VLOOKUP(C131,'[6]Most recent'!$E$87:$H$141,4,FALSE)</f>
        <v>#N/A</v>
      </c>
      <c r="R131" t="e">
        <f>VLOOKUP(C131,'[6]Most recent'!$E$2:$H$55,4,FALSE)</f>
        <v>#N/A</v>
      </c>
      <c r="S131" t="e">
        <f>VLOOKUP(C131,'[6]Most recent'!$E$56:$H$86,4,FALSE)</f>
        <v>#N/A</v>
      </c>
      <c r="T131" t="e">
        <f>VLOOKUP(C131,'[6]Most recent'!$E$142:$H$167,4,FALSE)</f>
        <v>#N/A</v>
      </c>
      <c r="U131">
        <f>VLOOKUP(C131,'[7]Key populations'!$C$31:$D$203,2,FALSE)</f>
        <v>0.98584144419094077</v>
      </c>
    </row>
    <row r="132" spans="1:21" x14ac:dyDescent="0.25">
      <c r="A132">
        <v>646</v>
      </c>
      <c r="B132" t="s">
        <v>150</v>
      </c>
      <c r="C132" t="str">
        <f>VLOOKUP(A132,[3]Sheet1!$D$3:$F$249,3,FALSE)</f>
        <v>RWA</v>
      </c>
      <c r="D132" t="str">
        <f>VLOOKUP(C132,[3]Sheet1!$F$3:$G$249,2,FALSE)</f>
        <v>ESA</v>
      </c>
      <c r="E132" s="10">
        <f>VLOOKUP($C132,[5]ForGOALS!$C$3:$O$175,9,FALSE)*VLOOKUP($C132,[5]ForGOALS!$C$3:$U$175,19,FALSE)</f>
        <v>41206.991844902208</v>
      </c>
      <c r="F132" s="10">
        <f>VLOOKUP($C132,[5]ForGOALS!$C$3:$O$175,10,FALSE)*VLOOKUP($C132,[5]ForGOALS!$C$3:$U$175,19,FALSE)</f>
        <v>23383.936838501009</v>
      </c>
      <c r="G132" s="10">
        <f>VLOOKUP($C132,[5]ForGOALS!$C$3:$O$175,13,FALSE)*VLOOKUP($C132,[5]ForGOALS!$C$3:$U$175,19,FALSE)</f>
        <v>8566.235715507928</v>
      </c>
      <c r="H132" s="10">
        <f>VLOOKUP($C132,[5]ForGOALS!$C$3:$O$175,11,FALSE)*VLOOKUP($C132,[5]ForGOALS!$C$3:$U$175,19,FALSE)</f>
        <v>2946.49842450817</v>
      </c>
      <c r="I132" s="11">
        <f>_xlfn.IFNA(Q132,VLOOKUP(D132,'[6]Most recent'!$A$170:$E$176,2,FALSE))</f>
        <v>36.839999999999996</v>
      </c>
      <c r="J132" s="11">
        <f>_xlfn.IFNA(R132,VLOOKUP(D132,'[6]Most recent'!$A$170:$E$176,3,FALSE))</f>
        <v>33.93333333333333</v>
      </c>
      <c r="K132" s="11">
        <f>_xlfn.IFNA(S132,VLOOKUP(D132,'[6]Most recent'!$A$170:$E$176,5,FALSE))</f>
        <v>54.674999999999997</v>
      </c>
      <c r="L132" s="11">
        <f>_xlfn.IFNA(T132,VLOOKUP(D132,'[6]Most recent'!$A$170:$E$176,4,FALSE))</f>
        <v>27.9</v>
      </c>
      <c r="M132" t="str">
        <f t="shared" si="3"/>
        <v>Regional average</v>
      </c>
      <c r="N132" t="str">
        <f t="shared" si="3"/>
        <v>Regional average</v>
      </c>
      <c r="O132" t="str">
        <f t="shared" si="3"/>
        <v>Regional average</v>
      </c>
      <c r="P132" t="str">
        <f t="shared" si="3"/>
        <v>Regional average</v>
      </c>
      <c r="Q132" t="e">
        <f>VLOOKUP(C132,'[6]Most recent'!$E$87:$H$141,4,FALSE)</f>
        <v>#N/A</v>
      </c>
      <c r="R132" t="e">
        <f>VLOOKUP(C132,'[6]Most recent'!$E$2:$H$55,4,FALSE)</f>
        <v>#N/A</v>
      </c>
      <c r="S132" t="e">
        <f>VLOOKUP(C132,'[6]Most recent'!$E$56:$H$86,4,FALSE)</f>
        <v>#N/A</v>
      </c>
      <c r="T132" t="e">
        <f>VLOOKUP(C132,'[6]Most recent'!$E$142:$H$167,4,FALSE)</f>
        <v>#N/A</v>
      </c>
      <c r="U132">
        <f>VLOOKUP(C132,'[7]Key populations'!$C$31:$D$203,2,FALSE)</f>
        <v>1.1512436867900924</v>
      </c>
    </row>
    <row r="133" spans="1:21" x14ac:dyDescent="0.25">
      <c r="A133" s="7">
        <v>678</v>
      </c>
      <c r="B133" t="s">
        <v>151</v>
      </c>
      <c r="C133" t="str">
        <f>VLOOKUP(A133,[3]Sheet1!$D$3:$F$249,3,FALSE)</f>
        <v>STP</v>
      </c>
      <c r="D133" t="str">
        <f>VLOOKUP(C133,[3]Sheet1!$F$3:$G$249,2,FALSE)</f>
        <v>WCA</v>
      </c>
      <c r="E133" s="10">
        <f>VLOOKUP($C133,[5]ForGOALS!$C$3:$O$175,9,FALSE)*VLOOKUP($C133,[5]ForGOALS!$C$3:$U$175,19,FALSE)</f>
        <v>654.54967723403013</v>
      </c>
      <c r="F133" s="10">
        <f>VLOOKUP($C133,[5]ForGOALS!$C$3:$O$175,10,FALSE)*VLOOKUP($C133,[5]ForGOALS!$C$3:$U$175,19,FALSE)</f>
        <v>379.32044537273595</v>
      </c>
      <c r="G133" s="10">
        <f>VLOOKUP($C133,[5]ForGOALS!$C$3:$O$175,13,FALSE)*VLOOKUP($C133,[5]ForGOALS!$C$3:$U$175,19,FALSE)</f>
        <v>180.73673727525633</v>
      </c>
      <c r="H133" s="10">
        <f>VLOOKUP($C133,[5]ForGOALS!$C$3:$O$175,11,FALSE)*VLOOKUP($C133,[5]ForGOALS!$C$3:$U$175,19,FALSE)</f>
        <v>37.977224454288283</v>
      </c>
      <c r="I133" s="11">
        <f>_xlfn.IFNA(Q133,VLOOKUP(D133,'[6]Most recent'!$A$170:$E$176,2,FALSE))</f>
        <v>22.6</v>
      </c>
      <c r="J133" s="11">
        <f>_xlfn.IFNA(R133,VLOOKUP(D133,'[6]Most recent'!$A$170:$E$176,3,FALSE))</f>
        <v>82.5</v>
      </c>
      <c r="K133" s="11">
        <f>_xlfn.IFNA(S133,VLOOKUP(D133,'[6]Most recent'!$A$170:$E$176,5,FALSE))</f>
        <v>19.125</v>
      </c>
      <c r="L133" s="11">
        <f>_xlfn.IFNA(T133,VLOOKUP(D133,'[6]Most recent'!$A$170:$E$176,4,FALSE))</f>
        <v>44.5</v>
      </c>
      <c r="M133" t="str">
        <f t="shared" si="3"/>
        <v>KP Atlas</v>
      </c>
      <c r="N133" t="str">
        <f t="shared" si="3"/>
        <v>KP Atlas</v>
      </c>
      <c r="O133" t="str">
        <f t="shared" si="3"/>
        <v>Regional average</v>
      </c>
      <c r="P133" t="str">
        <f t="shared" si="3"/>
        <v>Regional average</v>
      </c>
      <c r="Q133">
        <f>VLOOKUP(C133,'[6]Most recent'!$E$87:$H$141,4,FALSE)</f>
        <v>22.6</v>
      </c>
      <c r="R133">
        <f>VLOOKUP(C133,'[6]Most recent'!$E$2:$H$55,4,FALSE)</f>
        <v>82.5</v>
      </c>
      <c r="S133" t="e">
        <f>VLOOKUP(C133,'[6]Most recent'!$E$56:$H$86,4,FALSE)</f>
        <v>#N/A</v>
      </c>
      <c r="T133" t="e">
        <f>VLOOKUP(C133,'[6]Most recent'!$E$142:$H$167,4,FALSE)</f>
        <v>#N/A</v>
      </c>
      <c r="U133">
        <f>VLOOKUP(C133,'[7]Key populations'!$C$31:$D$203,2,FALSE)</f>
        <v>1.1479982838827993</v>
      </c>
    </row>
    <row r="134" spans="1:21" x14ac:dyDescent="0.25">
      <c r="A134">
        <v>682</v>
      </c>
      <c r="B134" t="s">
        <v>152</v>
      </c>
      <c r="C134" t="str">
        <f>VLOOKUP(A134,[3]Sheet1!$D$3:$F$249,3,FALSE)</f>
        <v>SAU</v>
      </c>
      <c r="D134" t="str">
        <f>VLOOKUP(C134,[3]Sheet1!$F$3:$G$249,2,FALSE)</f>
        <v>NAME</v>
      </c>
      <c r="E134" s="10">
        <f>VLOOKUP($C134,[5]ForGOALS!$C$3:$O$175,9,FALSE)*VLOOKUP($C134,[5]ForGOALS!$C$3:$U$175,19,FALSE)</f>
        <v>88448.442774577954</v>
      </c>
      <c r="F134" s="10">
        <f>VLOOKUP($C134,[5]ForGOALS!$C$3:$O$175,10,FALSE)*VLOOKUP($C134,[5]ForGOALS!$C$3:$U$175,19,FALSE)</f>
        <v>146631.11514670929</v>
      </c>
      <c r="G134" s="10">
        <f>VLOOKUP($C134,[5]ForGOALS!$C$3:$O$175,13,FALSE)*VLOOKUP($C134,[5]ForGOALS!$C$3:$U$175,19,FALSE)</f>
        <v>21678.813249999999</v>
      </c>
      <c r="H134" s="10">
        <f>VLOOKUP($C134,[5]ForGOALS!$C$3:$O$175,11,FALSE)*VLOOKUP($C134,[5]ForGOALS!$C$3:$U$175,19,FALSE)</f>
        <v>28252.614813229124</v>
      </c>
      <c r="I134" s="11">
        <f>_xlfn.IFNA(Q134,VLOOKUP(D134,'[6]Most recent'!$A$170:$E$176,2,FALSE))</f>
        <v>33.175000000000004</v>
      </c>
      <c r="J134" s="11">
        <f>_xlfn.IFNA(R134,VLOOKUP(D134,'[6]Most recent'!$A$170:$E$176,3,FALSE))</f>
        <v>31.833333333333332</v>
      </c>
      <c r="K134" s="11">
        <f>_xlfn.IFNA(S134,VLOOKUP(D134,'[6]Most recent'!$A$170:$E$176,5,FALSE))</f>
        <v>30.5</v>
      </c>
      <c r="L134" s="11">
        <f>_xlfn.IFNA(T134,VLOOKUP(D134,'[6]Most recent'!$A$170:$E$176,4,FALSE))</f>
        <v>1.1000000000000001</v>
      </c>
      <c r="M134" t="str">
        <f t="shared" si="3"/>
        <v>Regional average</v>
      </c>
      <c r="N134" t="str">
        <f t="shared" si="3"/>
        <v>Regional average</v>
      </c>
      <c r="O134" t="str">
        <f t="shared" si="3"/>
        <v>Regional average</v>
      </c>
      <c r="P134" t="str">
        <f t="shared" si="3"/>
        <v>Regional average</v>
      </c>
      <c r="Q134" t="e">
        <f>VLOOKUP(C134,'[6]Most recent'!$E$87:$H$141,4,FALSE)</f>
        <v>#N/A</v>
      </c>
      <c r="R134" t="e">
        <f>VLOOKUP(C134,'[6]Most recent'!$E$2:$H$55,4,FALSE)</f>
        <v>#N/A</v>
      </c>
      <c r="S134" t="e">
        <f>VLOOKUP(C134,'[6]Most recent'!$E$56:$H$86,4,FALSE)</f>
        <v>#N/A</v>
      </c>
      <c r="T134" t="e">
        <f>VLOOKUP(C134,'[6]Most recent'!$E$142:$H$167,4,FALSE)</f>
        <v>#N/A</v>
      </c>
      <c r="U134">
        <f>VLOOKUP(C134,'[7]Key populations'!$C$31:$D$203,2,FALSE)</f>
        <v>1.0812816181402551</v>
      </c>
    </row>
    <row r="135" spans="1:21" x14ac:dyDescent="0.25">
      <c r="A135">
        <v>686</v>
      </c>
      <c r="B135" t="s">
        <v>153</v>
      </c>
      <c r="C135" t="str">
        <f>VLOOKUP(A135,[3]Sheet1!$D$3:$F$249,3,FALSE)</f>
        <v>SEN</v>
      </c>
      <c r="D135" t="str">
        <f>VLOOKUP(C135,[3]Sheet1!$F$3:$G$249,2,FALSE)</f>
        <v>WCA</v>
      </c>
      <c r="E135" s="10">
        <f>VLOOKUP($C135,[5]ForGOALS!$C$3:$O$175,9,FALSE)*VLOOKUP($C135,[5]ForGOALS!$C$3:$U$175,19,FALSE)</f>
        <v>38470.995882325362</v>
      </c>
      <c r="F135" s="10">
        <f>VLOOKUP($C135,[5]ForGOALS!$C$3:$O$175,10,FALSE)*VLOOKUP($C135,[5]ForGOALS!$C$3:$U$175,19,FALSE)</f>
        <v>25179.926613715535</v>
      </c>
      <c r="G135" s="10">
        <f>VLOOKUP($C135,[5]ForGOALS!$C$3:$O$175,13,FALSE)*VLOOKUP($C135,[5]ForGOALS!$C$3:$U$175,19,FALSE)</f>
        <v>13731.272884593725</v>
      </c>
      <c r="H135" s="10">
        <f>VLOOKUP($C135,[5]ForGOALS!$C$3:$O$175,11,FALSE)*VLOOKUP($C135,[5]ForGOALS!$C$3:$U$175,19,FALSE)</f>
        <v>2739.542121519225</v>
      </c>
      <c r="I135" s="11">
        <f>_xlfn.IFNA(Q135,VLOOKUP(D135,'[6]Most recent'!$A$170:$E$176,2,FALSE))</f>
        <v>65.5</v>
      </c>
      <c r="J135" s="11">
        <f>_xlfn.IFNA(R135,VLOOKUP(D135,'[6]Most recent'!$A$170:$E$176,3,FALSE))</f>
        <v>6.4</v>
      </c>
      <c r="K135" s="11">
        <f>_xlfn.IFNA(S135,VLOOKUP(D135,'[6]Most recent'!$A$170:$E$176,5,FALSE))</f>
        <v>19.125</v>
      </c>
      <c r="L135" s="11">
        <f>_xlfn.IFNA(T135,VLOOKUP(D135,'[6]Most recent'!$A$170:$E$176,4,FALSE))</f>
        <v>44.5</v>
      </c>
      <c r="M135" t="str">
        <f t="shared" si="3"/>
        <v>KP Atlas</v>
      </c>
      <c r="N135" t="str">
        <f t="shared" si="3"/>
        <v>KP Atlas</v>
      </c>
      <c r="O135" t="str">
        <f t="shared" si="3"/>
        <v>Regional average</v>
      </c>
      <c r="P135" t="str">
        <f t="shared" si="3"/>
        <v>Regional average</v>
      </c>
      <c r="Q135">
        <f>VLOOKUP(C135,'[6]Most recent'!$E$87:$H$141,4,FALSE)</f>
        <v>65.5</v>
      </c>
      <c r="R135">
        <f>VLOOKUP(C135,'[6]Most recent'!$E$2:$H$55,4,FALSE)</f>
        <v>6.4</v>
      </c>
      <c r="S135" t="e">
        <f>VLOOKUP(C135,'[6]Most recent'!$E$56:$H$86,4,FALSE)</f>
        <v>#N/A</v>
      </c>
      <c r="T135" t="e">
        <f>VLOOKUP(C135,'[6]Most recent'!$E$142:$H$167,4,FALSE)</f>
        <v>#N/A</v>
      </c>
      <c r="U135">
        <f>VLOOKUP(C135,'[7]Key populations'!$C$31:$D$203,2,FALSE)</f>
        <v>1.1711649246574658</v>
      </c>
    </row>
    <row r="136" spans="1:21" x14ac:dyDescent="0.25">
      <c r="A136">
        <v>688</v>
      </c>
      <c r="B136" t="s">
        <v>154</v>
      </c>
      <c r="C136" t="str">
        <f>VLOOKUP(A136,[3]Sheet1!$D$3:$F$249,3,FALSE)</f>
        <v>SRB</v>
      </c>
      <c r="D136" t="str">
        <f>VLOOKUP(C136,[3]Sheet1!$F$3:$G$249,2,FALSE)</f>
        <v>WCENA</v>
      </c>
      <c r="E136" s="10">
        <f>VLOOKUP($C136,[5]ForGOALS!$C$3:$O$175,9,FALSE)*VLOOKUP($C136,[5]ForGOALS!$C$3:$U$175,19,FALSE)</f>
        <v>14847.701211199999</v>
      </c>
      <c r="F136" s="10">
        <f>VLOOKUP($C136,[5]ForGOALS!$C$3:$O$175,10,FALSE)*VLOOKUP($C136,[5]ForGOALS!$C$3:$U$175,19,FALSE)</f>
        <v>27829.95027976617</v>
      </c>
      <c r="G136" s="10">
        <f>VLOOKUP($C136,[5]ForGOALS!$C$3:$O$175,13,FALSE)*VLOOKUP($C136,[5]ForGOALS!$C$3:$U$175,19,FALSE)</f>
        <v>14847.701211199999</v>
      </c>
      <c r="H136" s="10">
        <f>VLOOKUP($C136,[5]ForGOALS!$C$3:$O$175,11,FALSE)*VLOOKUP($C136,[5]ForGOALS!$C$3:$U$175,19,FALSE)</f>
        <v>8172.0430606201562</v>
      </c>
      <c r="I136" s="11">
        <f>_xlfn.IFNA(Q136,VLOOKUP(D136,'[6]Most recent'!$A$170:$E$176,2,FALSE))</f>
        <v>45.469090909090916</v>
      </c>
      <c r="J136" s="11">
        <f>_xlfn.IFNA(R136,VLOOKUP(D136,'[6]Most recent'!$A$170:$E$176,3,FALSE))</f>
        <v>27.5</v>
      </c>
      <c r="K136" s="11">
        <f>_xlfn.IFNA(S136,VLOOKUP(D136,'[6]Most recent'!$A$170:$E$176,5,FALSE))</f>
        <v>41.722580645161287</v>
      </c>
      <c r="L136" s="11">
        <f>_xlfn.IFNA(T136,VLOOKUP(D136,'[6]Most recent'!$A$170:$E$176,4,FALSE))</f>
        <v>48.626923076923077</v>
      </c>
      <c r="M136" t="str">
        <f t="shared" si="3"/>
        <v>Regional average</v>
      </c>
      <c r="N136" t="str">
        <f t="shared" si="3"/>
        <v>Regional average</v>
      </c>
      <c r="O136" t="str">
        <f t="shared" si="3"/>
        <v>Regional average</v>
      </c>
      <c r="P136" t="str">
        <f t="shared" si="3"/>
        <v>Regional average</v>
      </c>
      <c r="Q136" t="e">
        <f>VLOOKUP(C136,'[6]Most recent'!$E$87:$H$141,4,FALSE)</f>
        <v>#N/A</v>
      </c>
      <c r="R136" t="e">
        <f>VLOOKUP(C136,'[6]Most recent'!$E$2:$H$55,4,FALSE)</f>
        <v>#N/A</v>
      </c>
      <c r="S136" t="e">
        <f>VLOOKUP(C136,'[6]Most recent'!$E$56:$H$86,4,FALSE)</f>
        <v>#N/A</v>
      </c>
      <c r="T136" t="e">
        <f>VLOOKUP(C136,'[6]Most recent'!$E$142:$H$167,4,FALSE)</f>
        <v>#N/A</v>
      </c>
      <c r="U136">
        <f>VLOOKUP(C136,'[7]Key populations'!$C$31:$D$203,2,FALSE)</f>
        <v>0.91903904526521829</v>
      </c>
    </row>
    <row r="137" spans="1:21" x14ac:dyDescent="0.25">
      <c r="A137">
        <v>694</v>
      </c>
      <c r="B137" t="s">
        <v>155</v>
      </c>
      <c r="C137" t="str">
        <f>VLOOKUP(A137,[3]Sheet1!$D$3:$F$249,3,FALSE)</f>
        <v>SLE</v>
      </c>
      <c r="D137" t="str">
        <f>VLOOKUP(C137,[3]Sheet1!$F$3:$G$249,2,FALSE)</f>
        <v>WCA</v>
      </c>
      <c r="E137" s="10">
        <f>VLOOKUP($C137,[5]ForGOALS!$C$3:$O$175,9,FALSE)*VLOOKUP($C137,[5]ForGOALS!$C$3:$U$175,19,FALSE)</f>
        <v>24891.527744854062</v>
      </c>
      <c r="F137" s="10">
        <f>VLOOKUP($C137,[5]ForGOALS!$C$3:$O$175,10,FALSE)*VLOOKUP($C137,[5]ForGOALS!$C$3:$U$175,19,FALSE)</f>
        <v>14279.375063546142</v>
      </c>
      <c r="G137" s="10">
        <f>VLOOKUP($C137,[5]ForGOALS!$C$3:$O$175,13,FALSE)*VLOOKUP($C137,[5]ForGOALS!$C$3:$U$175,19,FALSE)</f>
        <v>8686.4980592338725</v>
      </c>
      <c r="H137" s="10">
        <f>VLOOKUP($C137,[5]ForGOALS!$C$3:$O$175,11,FALSE)*VLOOKUP($C137,[5]ForGOALS!$C$3:$U$175,19,FALSE)</f>
        <v>1647.9469441566268</v>
      </c>
      <c r="I137" s="11">
        <f>_xlfn.IFNA(Q137,VLOOKUP(D137,'[6]Most recent'!$A$170:$E$176,2,FALSE))</f>
        <v>40.600000000000009</v>
      </c>
      <c r="J137" s="11">
        <f>_xlfn.IFNA(R137,VLOOKUP(D137,'[6]Most recent'!$A$170:$E$176,3,FALSE))</f>
        <v>48.33</v>
      </c>
      <c r="K137" s="11">
        <f>_xlfn.IFNA(S137,VLOOKUP(D137,'[6]Most recent'!$A$170:$E$176,5,FALSE))</f>
        <v>19.125</v>
      </c>
      <c r="L137" s="11">
        <f>_xlfn.IFNA(T137,VLOOKUP(D137,'[6]Most recent'!$A$170:$E$176,4,FALSE))</f>
        <v>44.5</v>
      </c>
      <c r="M137" t="str">
        <f t="shared" si="3"/>
        <v>Regional average</v>
      </c>
      <c r="N137" t="str">
        <f t="shared" si="3"/>
        <v>Regional average</v>
      </c>
      <c r="O137" t="str">
        <f t="shared" si="3"/>
        <v>Regional average</v>
      </c>
      <c r="P137" t="str">
        <f t="shared" si="3"/>
        <v>Regional average</v>
      </c>
      <c r="Q137" t="e">
        <f>VLOOKUP(C137,'[6]Most recent'!$E$87:$H$141,4,FALSE)</f>
        <v>#N/A</v>
      </c>
      <c r="R137" t="e">
        <f>VLOOKUP(C137,'[6]Most recent'!$E$2:$H$55,4,FALSE)</f>
        <v>#N/A</v>
      </c>
      <c r="S137" t="e">
        <f>VLOOKUP(C137,'[6]Most recent'!$E$56:$H$86,4,FALSE)</f>
        <v>#N/A</v>
      </c>
      <c r="T137" t="e">
        <f>VLOOKUP(C137,'[6]Most recent'!$E$142:$H$167,4,FALSE)</f>
        <v>#N/A</v>
      </c>
      <c r="U137">
        <f>VLOOKUP(C137,'[7]Key populations'!$C$31:$D$203,2,FALSE)</f>
        <v>1.1535688232983559</v>
      </c>
    </row>
    <row r="138" spans="1:21" x14ac:dyDescent="0.25">
      <c r="A138">
        <v>702</v>
      </c>
      <c r="B138" t="s">
        <v>156</v>
      </c>
      <c r="C138" t="str">
        <f>VLOOKUP(A138,[3]Sheet1!$D$3:$F$249,3,FALSE)</f>
        <v>SGP</v>
      </c>
      <c r="D138" t="str">
        <f>VLOOKUP(C138,[3]Sheet1!$F$3:$G$249,2,FALSE)</f>
        <v>AP</v>
      </c>
      <c r="E138" s="10">
        <f>VLOOKUP($C138,[5]ForGOALS!$C$3:$O$175,9,FALSE)*VLOOKUP($C138,[5]ForGOALS!$C$3:$U$175,19,FALSE)</f>
        <v>10107.547193934375</v>
      </c>
      <c r="F138" s="10">
        <f>VLOOKUP($C138,[5]ForGOALS!$C$3:$O$175,10,FALSE)*VLOOKUP($C138,[5]ForGOALS!$C$3:$U$175,19,FALSE)</f>
        <v>38338.110559653011</v>
      </c>
      <c r="G138" s="10">
        <f>VLOOKUP($C138,[5]ForGOALS!$C$3:$O$175,13,FALSE)*VLOOKUP($C138,[5]ForGOALS!$C$3:$U$175,19,FALSE)</f>
        <v>7500.7687643696327</v>
      </c>
      <c r="H138" s="10">
        <f>VLOOKUP($C138,[5]ForGOALS!$C$3:$O$175,11,FALSE)*VLOOKUP($C138,[5]ForGOALS!$C$3:$U$175,19,FALSE)</f>
        <v>6526.5943563046858</v>
      </c>
      <c r="I138" s="11">
        <f>_xlfn.IFNA(Q138,VLOOKUP(D138,'[6]Most recent'!$A$170:$E$176,2,FALSE))</f>
        <v>54.8</v>
      </c>
      <c r="J138" s="11">
        <f>_xlfn.IFNA(R138,VLOOKUP(D138,'[6]Most recent'!$A$170:$E$176,3,FALSE))</f>
        <v>27.985714285714288</v>
      </c>
      <c r="K138" s="11">
        <f>_xlfn.IFNA(S138,VLOOKUP(D138,'[6]Most recent'!$A$170:$E$176,5,FALSE))</f>
        <v>35.824999999999996</v>
      </c>
      <c r="L138" s="11">
        <f>_xlfn.IFNA(T138,VLOOKUP(D138,'[6]Most recent'!$A$170:$E$176,4,FALSE))</f>
        <v>44.362500000000004</v>
      </c>
      <c r="M138" t="str">
        <f t="shared" si="3"/>
        <v>KP Atlas</v>
      </c>
      <c r="N138" t="str">
        <f t="shared" si="3"/>
        <v>Regional average</v>
      </c>
      <c r="O138" t="str">
        <f t="shared" si="3"/>
        <v>Regional average</v>
      </c>
      <c r="P138" t="str">
        <f t="shared" si="3"/>
        <v>Regional average</v>
      </c>
      <c r="Q138">
        <f>VLOOKUP(C138,'[6]Most recent'!$E$87:$H$141,4,FALSE)</f>
        <v>54.8</v>
      </c>
      <c r="R138" t="e">
        <f>VLOOKUP(C138,'[6]Most recent'!$E$2:$H$55,4,FALSE)</f>
        <v>#N/A</v>
      </c>
      <c r="S138" t="e">
        <f>VLOOKUP(C138,'[6]Most recent'!$E$56:$H$86,4,FALSE)</f>
        <v>#N/A</v>
      </c>
      <c r="T138" t="e">
        <f>VLOOKUP(C138,'[6]Most recent'!$E$142:$H$167,4,FALSE)</f>
        <v>#N/A</v>
      </c>
      <c r="U138">
        <f>VLOOKUP(C138,'[7]Key populations'!$C$31:$D$203,2,FALSE)</f>
        <v>0.96166610247177275</v>
      </c>
    </row>
    <row r="139" spans="1:21" x14ac:dyDescent="0.25">
      <c r="A139">
        <v>703</v>
      </c>
      <c r="B139" t="s">
        <v>157</v>
      </c>
      <c r="C139" t="str">
        <f>VLOOKUP(A139,[3]Sheet1!$D$3:$F$249,3,FALSE)</f>
        <v>SVK</v>
      </c>
      <c r="D139" t="str">
        <f>VLOOKUP(C139,[3]Sheet1!$F$3:$G$249,2,FALSE)</f>
        <v>WCENA</v>
      </c>
      <c r="E139" s="10">
        <f>VLOOKUP($C139,[5]ForGOALS!$C$3:$O$175,9,FALSE)*VLOOKUP($C139,[5]ForGOALS!$C$3:$U$175,19,FALSE)</f>
        <v>8538.5193956000003</v>
      </c>
      <c r="F139" s="10">
        <f>VLOOKUP($C139,[5]ForGOALS!$C$3:$O$175,10,FALSE)*VLOOKUP($C139,[5]ForGOALS!$C$3:$U$175,19,FALSE)</f>
        <v>51654.342541746228</v>
      </c>
      <c r="G139" s="10">
        <f>VLOOKUP($C139,[5]ForGOALS!$C$3:$O$175,13,FALSE)*VLOOKUP($C139,[5]ForGOALS!$C$3:$U$175,19,FALSE)</f>
        <v>15511.442426788661</v>
      </c>
      <c r="H139" s="10">
        <f>VLOOKUP($C139,[5]ForGOALS!$C$3:$O$175,11,FALSE)*VLOOKUP($C139,[5]ForGOALS!$C$3:$U$175,19,FALSE)</f>
        <v>7187.5093530060749</v>
      </c>
      <c r="I139" s="11">
        <f>_xlfn.IFNA(Q139,VLOOKUP(D139,'[6]Most recent'!$A$170:$E$176,2,FALSE))</f>
        <v>45.469090909090916</v>
      </c>
      <c r="J139" s="11">
        <f>_xlfn.IFNA(R139,VLOOKUP(D139,'[6]Most recent'!$A$170:$E$176,3,FALSE))</f>
        <v>27.5</v>
      </c>
      <c r="K139" s="11">
        <f>_xlfn.IFNA(S139,VLOOKUP(D139,'[6]Most recent'!$A$170:$E$176,5,FALSE))</f>
        <v>41.722580645161287</v>
      </c>
      <c r="L139" s="11">
        <f>_xlfn.IFNA(T139,VLOOKUP(D139,'[6]Most recent'!$A$170:$E$176,4,FALSE))</f>
        <v>48.626923076923077</v>
      </c>
      <c r="M139" t="str">
        <f t="shared" si="3"/>
        <v>Regional average</v>
      </c>
      <c r="N139" t="str">
        <f t="shared" si="3"/>
        <v>Regional average</v>
      </c>
      <c r="O139" t="str">
        <f t="shared" si="3"/>
        <v>Regional average</v>
      </c>
      <c r="P139" t="str">
        <f t="shared" si="3"/>
        <v>Regional average</v>
      </c>
      <c r="Q139" t="e">
        <f>VLOOKUP(C139,'[6]Most recent'!$E$87:$H$141,4,FALSE)</f>
        <v>#N/A</v>
      </c>
      <c r="R139" t="e">
        <f>VLOOKUP(C139,'[6]Most recent'!$E$2:$H$55,4,FALSE)</f>
        <v>#N/A</v>
      </c>
      <c r="S139" t="e">
        <f>VLOOKUP(C139,'[6]Most recent'!$E$56:$H$86,4,FALSE)</f>
        <v>#N/A</v>
      </c>
      <c r="T139" t="e">
        <f>VLOOKUP(C139,'[6]Most recent'!$E$142:$H$167,4,FALSE)</f>
        <v>#N/A</v>
      </c>
      <c r="U139">
        <f>VLOOKUP(C139,'[7]Key populations'!$C$31:$D$203,2,FALSE)</f>
        <v>0.91185822327540522</v>
      </c>
    </row>
    <row r="140" spans="1:21" x14ac:dyDescent="0.25">
      <c r="A140">
        <v>705</v>
      </c>
      <c r="B140" t="s">
        <v>158</v>
      </c>
      <c r="C140" t="str">
        <f>VLOOKUP(A140,[3]Sheet1!$D$3:$F$249,3,FALSE)</f>
        <v>SVN</v>
      </c>
      <c r="D140" t="str">
        <f>VLOOKUP(C140,[3]Sheet1!$F$3:$G$249,2,FALSE)</f>
        <v>WCENA</v>
      </c>
      <c r="E140" s="10">
        <f>VLOOKUP($C140,[5]ForGOALS!$C$3:$O$175,9,FALSE)*VLOOKUP($C140,[5]ForGOALS!$C$3:$U$175,19,FALSE)</f>
        <v>3047.3133780399999</v>
      </c>
      <c r="F140" s="10">
        <f>VLOOKUP($C140,[5]ForGOALS!$C$3:$O$175,10,FALSE)*VLOOKUP($C140,[5]ForGOALS!$C$3:$U$175,19,FALSE)</f>
        <v>18434.92551442088</v>
      </c>
      <c r="G140" s="10">
        <f>VLOOKUP($C140,[5]ForGOALS!$C$3:$O$175,13,FALSE)*VLOOKUP($C140,[5]ForGOALS!$C$3:$U$175,19,FALSE)</f>
        <v>5535.880851217391</v>
      </c>
      <c r="H140" s="10">
        <f>VLOOKUP($C140,[5]ForGOALS!$C$3:$O$175,11,FALSE)*VLOOKUP($C140,[5]ForGOALS!$C$3:$U$175,19,FALSE)</f>
        <v>2565.1512155010973</v>
      </c>
      <c r="I140" s="11">
        <f>_xlfn.IFNA(Q140,VLOOKUP(D140,'[6]Most recent'!$A$170:$E$176,2,FALSE))</f>
        <v>45.469090909090916</v>
      </c>
      <c r="J140" s="11">
        <f>_xlfn.IFNA(R140,VLOOKUP(D140,'[6]Most recent'!$A$170:$E$176,3,FALSE))</f>
        <v>27.5</v>
      </c>
      <c r="K140" s="11">
        <f>_xlfn.IFNA(S140,VLOOKUP(D140,'[6]Most recent'!$A$170:$E$176,5,FALSE))</f>
        <v>41.722580645161287</v>
      </c>
      <c r="L140" s="11">
        <f>_xlfn.IFNA(T140,VLOOKUP(D140,'[6]Most recent'!$A$170:$E$176,4,FALSE))</f>
        <v>48.626923076923077</v>
      </c>
      <c r="M140" t="str">
        <f t="shared" si="3"/>
        <v>Regional average</v>
      </c>
      <c r="N140" t="str">
        <f t="shared" si="3"/>
        <v>Regional average</v>
      </c>
      <c r="O140" t="str">
        <f t="shared" si="3"/>
        <v>Regional average</v>
      </c>
      <c r="P140" t="str">
        <f t="shared" si="3"/>
        <v>Regional average</v>
      </c>
      <c r="Q140" t="e">
        <f>VLOOKUP(C140,'[6]Most recent'!$E$87:$H$141,4,FALSE)</f>
        <v>#N/A</v>
      </c>
      <c r="R140" t="e">
        <f>VLOOKUP(C140,'[6]Most recent'!$E$2:$H$55,4,FALSE)</f>
        <v>#N/A</v>
      </c>
      <c r="S140" t="e">
        <f>VLOOKUP(C140,'[6]Most recent'!$E$56:$H$86,4,FALSE)</f>
        <v>#N/A</v>
      </c>
      <c r="T140" t="e">
        <f>VLOOKUP(C140,'[6]Most recent'!$E$142:$H$167,4,FALSE)</f>
        <v>#N/A</v>
      </c>
      <c r="U140">
        <f>VLOOKUP(C140,'[7]Key populations'!$C$31:$D$203,2,FALSE)</f>
        <v>0.93979262922180729</v>
      </c>
    </row>
    <row r="141" spans="1:21" x14ac:dyDescent="0.25">
      <c r="A141">
        <v>706</v>
      </c>
      <c r="B141" t="s">
        <v>159</v>
      </c>
      <c r="C141" t="str">
        <f>VLOOKUP(A141,[3]Sheet1!$D$3:$F$249,3,FALSE)</f>
        <v>SOM</v>
      </c>
      <c r="D141" t="str">
        <f>VLOOKUP(C141,[3]Sheet1!$F$3:$G$249,2,FALSE)</f>
        <v>NAME</v>
      </c>
      <c r="E141" s="10">
        <f>VLOOKUP($C141,[5]ForGOALS!$C$3:$O$175,9,FALSE)*VLOOKUP($C141,[5]ForGOALS!$C$3:$U$175,19,FALSE)</f>
        <v>35451.68099115965</v>
      </c>
      <c r="F141" s="10">
        <f>VLOOKUP($C141,[5]ForGOALS!$C$3:$O$175,10,FALSE)*VLOOKUP($C141,[5]ForGOALS!$C$3:$U$175,19,FALSE)</f>
        <v>58772.312484999995</v>
      </c>
      <c r="G141" s="10">
        <f>VLOOKUP($C141,[5]ForGOALS!$C$3:$O$175,13,FALSE)*VLOOKUP($C141,[5]ForGOALS!$C$3:$U$175,19,FALSE)</f>
        <v>8689.2470629999989</v>
      </c>
      <c r="H141" s="10">
        <f>VLOOKUP($C141,[5]ForGOALS!$C$3:$O$175,11,FALSE)*VLOOKUP($C141,[5]ForGOALS!$C$3:$U$175,19,FALSE)</f>
        <v>11324.141568862005</v>
      </c>
      <c r="I141" s="11">
        <f>_xlfn.IFNA(Q141,VLOOKUP(D141,'[6]Most recent'!$A$170:$E$176,2,FALSE))</f>
        <v>33.175000000000004</v>
      </c>
      <c r="J141" s="11">
        <f>_xlfn.IFNA(R141,VLOOKUP(D141,'[6]Most recent'!$A$170:$E$176,3,FALSE))</f>
        <v>31.833333333333332</v>
      </c>
      <c r="K141" s="11">
        <f>_xlfn.IFNA(S141,VLOOKUP(D141,'[6]Most recent'!$A$170:$E$176,5,FALSE))</f>
        <v>30.5</v>
      </c>
      <c r="L141" s="11">
        <f>_xlfn.IFNA(T141,VLOOKUP(D141,'[6]Most recent'!$A$170:$E$176,4,FALSE))</f>
        <v>1.1000000000000001</v>
      </c>
      <c r="M141" t="str">
        <f t="shared" si="3"/>
        <v>Regional average</v>
      </c>
      <c r="N141" t="str">
        <f t="shared" si="3"/>
        <v>Regional average</v>
      </c>
      <c r="O141" t="str">
        <f t="shared" si="3"/>
        <v>Regional average</v>
      </c>
      <c r="P141" t="str">
        <f t="shared" si="3"/>
        <v>Regional average</v>
      </c>
      <c r="Q141" t="e">
        <f>VLOOKUP(C141,'[6]Most recent'!$E$87:$H$141,4,FALSE)</f>
        <v>#N/A</v>
      </c>
      <c r="R141" t="e">
        <f>VLOOKUP(C141,'[6]Most recent'!$E$2:$H$55,4,FALSE)</f>
        <v>#N/A</v>
      </c>
      <c r="S141" t="e">
        <f>VLOOKUP(C141,'[6]Most recent'!$E$56:$H$86,4,FALSE)</f>
        <v>#N/A</v>
      </c>
      <c r="T141" t="e">
        <f>VLOOKUP(C141,'[6]Most recent'!$E$142:$H$167,4,FALSE)</f>
        <v>#N/A</v>
      </c>
      <c r="U141">
        <f>VLOOKUP(C141,'[7]Key populations'!$C$31:$D$203,2,FALSE)</f>
        <v>1.2293091679865931</v>
      </c>
    </row>
    <row r="142" spans="1:21" x14ac:dyDescent="0.25">
      <c r="A142">
        <v>710</v>
      </c>
      <c r="B142" t="s">
        <v>160</v>
      </c>
      <c r="C142" t="str">
        <f>VLOOKUP(A142,[3]Sheet1!$D$3:$F$249,3,FALSE)</f>
        <v>ZAF</v>
      </c>
      <c r="D142" t="str">
        <f>VLOOKUP(C142,[3]Sheet1!$F$3:$G$249,2,FALSE)</f>
        <v>ESA</v>
      </c>
      <c r="E142" s="10">
        <f>VLOOKUP($C142,[5]ForGOALS!$C$3:$O$175,9,FALSE)*VLOOKUP($C142,[5]ForGOALS!$C$3:$U$175,19,FALSE)</f>
        <v>209218.32872049854</v>
      </c>
      <c r="F142" s="10">
        <f>VLOOKUP($C142,[5]ForGOALS!$C$3:$O$175,10,FALSE)*VLOOKUP($C142,[5]ForGOALS!$C$3:$U$175,19,FALSE)</f>
        <v>138716.35058870321</v>
      </c>
      <c r="G142" s="10">
        <f>VLOOKUP($C142,[5]ForGOALS!$C$3:$O$175,13,FALSE)*VLOOKUP($C142,[5]ForGOALS!$C$3:$U$175,19,FALSE)</f>
        <v>46770.649106626552</v>
      </c>
      <c r="H142" s="10">
        <f>VLOOKUP($C142,[5]ForGOALS!$C$3:$O$175,11,FALSE)*VLOOKUP($C142,[5]ForGOALS!$C$3:$U$175,19,FALSE)</f>
        <v>20388.743170576108</v>
      </c>
      <c r="I142" s="11">
        <f>_xlfn.IFNA(Q142,VLOOKUP(D142,'[6]Most recent'!$A$170:$E$176,2,FALSE))</f>
        <v>36.839999999999996</v>
      </c>
      <c r="J142" s="11">
        <f>_xlfn.IFNA(R142,VLOOKUP(D142,'[6]Most recent'!$A$170:$E$176,3,FALSE))</f>
        <v>33.93333333333333</v>
      </c>
      <c r="K142" s="11">
        <f>_xlfn.IFNA(S142,VLOOKUP(D142,'[6]Most recent'!$A$170:$E$176,5,FALSE))</f>
        <v>54.674999999999997</v>
      </c>
      <c r="L142" s="11">
        <f>_xlfn.IFNA(T142,VLOOKUP(D142,'[6]Most recent'!$A$170:$E$176,4,FALSE))</f>
        <v>27.9</v>
      </c>
      <c r="M142" t="str">
        <f t="shared" si="3"/>
        <v>Regional average</v>
      </c>
      <c r="N142" t="str">
        <f t="shared" si="3"/>
        <v>Regional average</v>
      </c>
      <c r="O142" t="str">
        <f t="shared" si="3"/>
        <v>Regional average</v>
      </c>
      <c r="P142" t="str">
        <f t="shared" si="3"/>
        <v>Regional average</v>
      </c>
      <c r="Q142" t="e">
        <f>VLOOKUP(C142,'[6]Most recent'!$E$87:$H$141,4,FALSE)</f>
        <v>#N/A</v>
      </c>
      <c r="R142" t="e">
        <f>VLOOKUP(C142,'[6]Most recent'!$E$2:$H$55,4,FALSE)</f>
        <v>#N/A</v>
      </c>
      <c r="S142" t="e">
        <f>VLOOKUP(C142,'[6]Most recent'!$E$56:$H$86,4,FALSE)</f>
        <v>#N/A</v>
      </c>
      <c r="T142" t="e">
        <f>VLOOKUP(C142,'[6]Most recent'!$E$142:$H$167,4,FALSE)</f>
        <v>#N/A</v>
      </c>
      <c r="U142">
        <f>VLOOKUP(C142,'[7]Key populations'!$C$31:$D$203,2,FALSE)</f>
        <v>1.0531887772669197</v>
      </c>
    </row>
    <row r="143" spans="1:21" x14ac:dyDescent="0.25">
      <c r="A143">
        <v>728</v>
      </c>
      <c r="B143" t="s">
        <v>161</v>
      </c>
      <c r="C143" t="str">
        <f>VLOOKUP(A143,[3]Sheet1!$D$3:$F$249,3,FALSE)</f>
        <v>SSD</v>
      </c>
      <c r="D143" t="str">
        <f>VLOOKUP(C143,[3]Sheet1!$F$3:$G$249,2,FALSE)</f>
        <v>ESA</v>
      </c>
      <c r="E143" s="10">
        <f>VLOOKUP($C143,[5]ForGOALS!$C$3:$O$175,9,FALSE)*VLOOKUP($C143,[5]ForGOALS!$C$3:$U$175,19,FALSE)</f>
        <v>70280.533945951684</v>
      </c>
      <c r="F143" s="10">
        <f>VLOOKUP($C143,[5]ForGOALS!$C$3:$O$175,10,FALSE)*VLOOKUP($C143,[5]ForGOALS!$C$3:$U$175,19,FALSE)</f>
        <v>23510.815171544215</v>
      </c>
      <c r="G143" s="10">
        <f>VLOOKUP($C143,[5]ForGOALS!$C$3:$O$175,13,FALSE)*VLOOKUP($C143,[5]ForGOALS!$C$3:$U$175,19,FALSE)</f>
        <v>9279.2734490801176</v>
      </c>
      <c r="H143" s="10">
        <f>VLOOKUP($C143,[5]ForGOALS!$C$3:$O$175,11,FALSE)*VLOOKUP($C143,[5]ForGOALS!$C$3:$U$175,19,FALSE)</f>
        <v>2981.2833157076034</v>
      </c>
      <c r="I143" s="11">
        <f>_xlfn.IFNA(Q143,VLOOKUP(D143,'[6]Most recent'!$A$170:$E$176,2,FALSE))</f>
        <v>16.3</v>
      </c>
      <c r="J143" s="11">
        <f>_xlfn.IFNA(R143,VLOOKUP(D143,'[6]Most recent'!$A$170:$E$176,3,FALSE))</f>
        <v>33.93333333333333</v>
      </c>
      <c r="K143" s="11">
        <f>_xlfn.IFNA(S143,VLOOKUP(D143,'[6]Most recent'!$A$170:$E$176,5,FALSE))</f>
        <v>54.674999999999997</v>
      </c>
      <c r="L143" s="11">
        <f>_xlfn.IFNA(T143,VLOOKUP(D143,'[6]Most recent'!$A$170:$E$176,4,FALSE))</f>
        <v>27.9</v>
      </c>
      <c r="M143" t="str">
        <f t="shared" si="3"/>
        <v>KP Atlas</v>
      </c>
      <c r="N143" t="str">
        <f t="shared" si="3"/>
        <v>Regional average</v>
      </c>
      <c r="O143" t="str">
        <f t="shared" si="3"/>
        <v>Regional average</v>
      </c>
      <c r="P143" t="str">
        <f t="shared" si="3"/>
        <v>Regional average</v>
      </c>
      <c r="Q143">
        <f>VLOOKUP(C143,'[6]Most recent'!$E$87:$H$141,4,FALSE)</f>
        <v>16.3</v>
      </c>
      <c r="R143" t="e">
        <f>VLOOKUP(C143,'[6]Most recent'!$E$2:$H$55,4,FALSE)</f>
        <v>#N/A</v>
      </c>
      <c r="S143" t="e">
        <f>VLOOKUP(C143,'[6]Most recent'!$E$56:$H$86,4,FALSE)</f>
        <v>#N/A</v>
      </c>
      <c r="T143" t="e">
        <f>VLOOKUP(C143,'[6]Most recent'!$E$142:$H$167,4,FALSE)</f>
        <v>#N/A</v>
      </c>
      <c r="U143">
        <f>VLOOKUP(C143,'[7]Key populations'!$C$31:$D$203,2,FALSE)</f>
        <v>1.166672797286749</v>
      </c>
    </row>
    <row r="144" spans="1:21" x14ac:dyDescent="0.25">
      <c r="A144">
        <v>724</v>
      </c>
      <c r="B144" t="s">
        <v>162</v>
      </c>
      <c r="C144" t="str">
        <f>VLOOKUP(A144,[3]Sheet1!$D$3:$F$249,3,FALSE)</f>
        <v>ESP</v>
      </c>
      <c r="D144" t="str">
        <f>VLOOKUP(C144,[3]Sheet1!$F$3:$G$249,2,FALSE)</f>
        <v>WCENA</v>
      </c>
      <c r="E144" s="10">
        <f>VLOOKUP($C144,[5]ForGOALS!$C$3:$O$175,9,FALSE)*VLOOKUP($C144,[5]ForGOALS!$C$3:$U$175,19,FALSE)</f>
        <v>69800.814249999996</v>
      </c>
      <c r="F144" s="10">
        <f>VLOOKUP($C144,[5]ForGOALS!$C$3:$O$175,10,FALSE)*VLOOKUP($C144,[5]ForGOALS!$C$3:$U$175,19,FALSE)</f>
        <v>422264.6810195531</v>
      </c>
      <c r="G144" s="10">
        <f>VLOOKUP($C144,[5]ForGOALS!$C$3:$O$175,13,FALSE)*VLOOKUP($C144,[5]ForGOALS!$C$3:$U$175,19,FALSE)</f>
        <v>126803.16825652214</v>
      </c>
      <c r="H144" s="10">
        <f>VLOOKUP($C144,[5]ForGOALS!$C$3:$O$175,11,FALSE)*VLOOKUP($C144,[5]ForGOALS!$C$3:$U$175,19,FALSE)</f>
        <v>58756.557434049224</v>
      </c>
      <c r="I144" s="11">
        <f>_xlfn.IFNA(Q144,VLOOKUP(D144,'[6]Most recent'!$A$170:$E$176,2,FALSE))</f>
        <v>45.469090909090916</v>
      </c>
      <c r="J144" s="11">
        <f>_xlfn.IFNA(R144,VLOOKUP(D144,'[6]Most recent'!$A$170:$E$176,3,FALSE))</f>
        <v>27.5</v>
      </c>
      <c r="K144" s="11">
        <f>_xlfn.IFNA(S144,VLOOKUP(D144,'[6]Most recent'!$A$170:$E$176,5,FALSE))</f>
        <v>41.722580645161287</v>
      </c>
      <c r="L144" s="11">
        <f>_xlfn.IFNA(T144,VLOOKUP(D144,'[6]Most recent'!$A$170:$E$176,4,FALSE))</f>
        <v>48.626923076923077</v>
      </c>
      <c r="M144" t="str">
        <f t="shared" si="3"/>
        <v>Regional average</v>
      </c>
      <c r="N144" t="str">
        <f t="shared" si="3"/>
        <v>Regional average</v>
      </c>
      <c r="O144" t="str">
        <f t="shared" si="3"/>
        <v>Regional average</v>
      </c>
      <c r="P144" t="str">
        <f t="shared" si="3"/>
        <v>Regional average</v>
      </c>
      <c r="Q144" t="e">
        <f>VLOOKUP(C144,'[6]Most recent'!$E$87:$H$141,4,FALSE)</f>
        <v>#N/A</v>
      </c>
      <c r="R144" t="e">
        <f>VLOOKUP(C144,'[6]Most recent'!$E$2:$H$55,4,FALSE)</f>
        <v>#N/A</v>
      </c>
      <c r="S144" t="e">
        <f>VLOOKUP(C144,'[6]Most recent'!$E$56:$H$86,4,FALSE)</f>
        <v>#N/A</v>
      </c>
      <c r="T144" t="e">
        <f>VLOOKUP(C144,'[6]Most recent'!$E$142:$H$167,4,FALSE)</f>
        <v>#N/A</v>
      </c>
      <c r="U144">
        <f>VLOOKUP(C144,'[7]Key populations'!$C$31:$D$203,2,FALSE)</f>
        <v>0.92068939700923313</v>
      </c>
    </row>
    <row r="145" spans="1:21" x14ac:dyDescent="0.25">
      <c r="A145">
        <v>144</v>
      </c>
      <c r="B145" t="s">
        <v>163</v>
      </c>
      <c r="C145" t="str">
        <f>VLOOKUP(A145,[3]Sheet1!$D$3:$F$249,3,FALSE)</f>
        <v>LKA</v>
      </c>
      <c r="D145" t="str">
        <f>VLOOKUP(C145,[3]Sheet1!$F$3:$G$249,2,FALSE)</f>
        <v>AP</v>
      </c>
      <c r="E145" s="10">
        <f>VLOOKUP($C145,[5]ForGOALS!$C$3:$O$175,9,FALSE)*VLOOKUP($C145,[5]ForGOALS!$C$3:$U$175,19,FALSE)</f>
        <v>32347.356975223407</v>
      </c>
      <c r="F145" s="10">
        <f>VLOOKUP($C145,[5]ForGOALS!$C$3:$O$175,10,FALSE)*VLOOKUP($C145,[5]ForGOALS!$C$3:$U$175,19,FALSE)</f>
        <v>131774.53063192719</v>
      </c>
      <c r="G145" s="10">
        <f>VLOOKUP($C145,[5]ForGOALS!$C$3:$O$175,13,FALSE)*VLOOKUP($C145,[5]ForGOALS!$C$3:$U$175,19,FALSE)</f>
        <v>2908.0273920725845</v>
      </c>
      <c r="H145" s="10">
        <f>VLOOKUP($C145,[5]ForGOALS!$C$3:$O$175,11,FALSE)*VLOOKUP($C145,[5]ForGOALS!$C$3:$U$175,19,FALSE)</f>
        <v>2372.1395115163832</v>
      </c>
      <c r="I145" s="11">
        <f>_xlfn.IFNA(Q145,VLOOKUP(D145,'[6]Most recent'!$A$170:$E$176,2,FALSE))</f>
        <v>12.7</v>
      </c>
      <c r="J145" s="11">
        <f>_xlfn.IFNA(R145,VLOOKUP(D145,'[6]Most recent'!$A$170:$E$176,3,FALSE))</f>
        <v>27</v>
      </c>
      <c r="K145" s="11">
        <f>_xlfn.IFNA(S145,VLOOKUP(D145,'[6]Most recent'!$A$170:$E$176,5,FALSE))</f>
        <v>2.7</v>
      </c>
      <c r="L145" s="11">
        <f>_xlfn.IFNA(T145,VLOOKUP(D145,'[6]Most recent'!$A$170:$E$176,4,FALSE))</f>
        <v>38.5</v>
      </c>
      <c r="M145" t="str">
        <f t="shared" si="3"/>
        <v>KP Atlas</v>
      </c>
      <c r="N145" t="str">
        <f t="shared" si="3"/>
        <v>KP Atlas</v>
      </c>
      <c r="O145" t="str">
        <f t="shared" si="3"/>
        <v>KP Atlas</v>
      </c>
      <c r="P145" t="str">
        <f t="shared" si="3"/>
        <v>KP Atlas</v>
      </c>
      <c r="Q145">
        <f>VLOOKUP(C145,'[6]Most recent'!$E$87:$H$141,4,FALSE)</f>
        <v>12.7</v>
      </c>
      <c r="R145">
        <f>VLOOKUP(C145,'[6]Most recent'!$E$2:$H$55,4,FALSE)</f>
        <v>27</v>
      </c>
      <c r="S145">
        <f>VLOOKUP(C145,'[6]Most recent'!$E$56:$H$86,4,FALSE)</f>
        <v>2.7</v>
      </c>
      <c r="T145">
        <f>VLOOKUP(C145,'[6]Most recent'!$E$142:$H$167,4,FALSE)</f>
        <v>38.5</v>
      </c>
      <c r="U145">
        <f>VLOOKUP(C145,'[7]Key populations'!$C$31:$D$203,2,FALSE)</f>
        <v>1.0045282307800114</v>
      </c>
    </row>
    <row r="146" spans="1:21" x14ac:dyDescent="0.25">
      <c r="A146">
        <v>729</v>
      </c>
      <c r="B146" t="s">
        <v>164</v>
      </c>
      <c r="C146" t="str">
        <f>VLOOKUP(A146,[3]Sheet1!$D$3:$F$249,3,FALSE)</f>
        <v>SDN</v>
      </c>
      <c r="D146" t="str">
        <f>VLOOKUP(C146,[3]Sheet1!$F$3:$G$249,2,FALSE)</f>
        <v>NAME</v>
      </c>
      <c r="E146" s="10">
        <f>VLOOKUP($C146,[5]ForGOALS!$C$3:$O$175,9,FALSE)*VLOOKUP($C146,[5]ForGOALS!$C$3:$U$175,19,FALSE)</f>
        <v>311274.04725211108</v>
      </c>
      <c r="F146" s="10">
        <f>VLOOKUP($C146,[5]ForGOALS!$C$3:$O$175,10,FALSE)*VLOOKUP($C146,[5]ForGOALS!$C$3:$U$175,19,FALSE)</f>
        <v>193387.76670267698</v>
      </c>
      <c r="G146" s="10">
        <f>VLOOKUP($C146,[5]ForGOALS!$C$3:$O$175,13,FALSE)*VLOOKUP($C146,[5]ForGOALS!$C$3:$U$175,19,FALSE)</f>
        <v>24757.106380000001</v>
      </c>
      <c r="H146" s="10">
        <f>VLOOKUP($C146,[5]ForGOALS!$C$3:$O$175,11,FALSE)*VLOOKUP($C146,[5]ForGOALS!$C$3:$U$175,19,FALSE)</f>
        <v>32264.357941469752</v>
      </c>
      <c r="I146" s="11">
        <f>_xlfn.IFNA(Q146,VLOOKUP(D146,'[6]Most recent'!$A$170:$E$176,2,FALSE))</f>
        <v>33.175000000000004</v>
      </c>
      <c r="J146" s="11">
        <f>_xlfn.IFNA(R146,VLOOKUP(D146,'[6]Most recent'!$A$170:$E$176,3,FALSE))</f>
        <v>31.833333333333332</v>
      </c>
      <c r="K146" s="11">
        <f>_xlfn.IFNA(S146,VLOOKUP(D146,'[6]Most recent'!$A$170:$E$176,5,FALSE))</f>
        <v>30.5</v>
      </c>
      <c r="L146" s="11">
        <f>_xlfn.IFNA(T146,VLOOKUP(D146,'[6]Most recent'!$A$170:$E$176,4,FALSE))</f>
        <v>1.1000000000000001</v>
      </c>
      <c r="M146" t="str">
        <f t="shared" si="3"/>
        <v>Regional average</v>
      </c>
      <c r="N146" t="str">
        <f t="shared" si="3"/>
        <v>Regional average</v>
      </c>
      <c r="O146" t="str">
        <f t="shared" si="3"/>
        <v>Regional average</v>
      </c>
      <c r="P146" t="str">
        <f t="shared" si="3"/>
        <v>Regional average</v>
      </c>
      <c r="Q146" t="e">
        <f>VLOOKUP(C146,'[6]Most recent'!$E$87:$H$141,4,FALSE)</f>
        <v>#N/A</v>
      </c>
      <c r="R146" t="e">
        <f>VLOOKUP(C146,'[6]Most recent'!$E$2:$H$55,4,FALSE)</f>
        <v>#N/A</v>
      </c>
      <c r="S146" t="e">
        <f>VLOOKUP(C146,'[6]Most recent'!$E$56:$H$86,4,FALSE)</f>
        <v>#N/A</v>
      </c>
      <c r="T146" t="e">
        <f>VLOOKUP(C146,'[6]Most recent'!$E$142:$H$167,4,FALSE)</f>
        <v>#N/A</v>
      </c>
      <c r="U146">
        <f>VLOOKUP(C146,'[7]Key populations'!$C$31:$D$203,2,FALSE)</f>
        <v>1.1890998083540136</v>
      </c>
    </row>
    <row r="147" spans="1:21" x14ac:dyDescent="0.25">
      <c r="A147">
        <v>740</v>
      </c>
      <c r="B147" t="s">
        <v>165</v>
      </c>
      <c r="C147" t="str">
        <f>VLOOKUP(A147,[3]Sheet1!$D$3:$F$249,3,FALSE)</f>
        <v>SUR</v>
      </c>
      <c r="D147" t="str">
        <f>VLOOKUP(C147,[3]Sheet1!$F$3:$G$249,2,FALSE)</f>
        <v>LAC</v>
      </c>
      <c r="E147" s="10">
        <f>VLOOKUP($C147,[5]ForGOALS!$C$3:$O$175,9,FALSE)*VLOOKUP($C147,[5]ForGOALS!$C$3:$U$175,19,FALSE)</f>
        <v>5403.772309157217</v>
      </c>
      <c r="F147" s="10">
        <f>VLOOKUP($C147,[5]ForGOALS!$C$3:$O$175,10,FALSE)*VLOOKUP($C147,[5]ForGOALS!$C$3:$U$175,19,FALSE)</f>
        <v>6078.0853222967307</v>
      </c>
      <c r="G147" s="10">
        <f>VLOOKUP($C147,[5]ForGOALS!$C$3:$O$175,13,FALSE)*VLOOKUP($C147,[5]ForGOALS!$C$3:$U$175,19,FALSE)</f>
        <v>673.11350376155156</v>
      </c>
      <c r="H147" s="10">
        <f>VLOOKUP($C147,[5]ForGOALS!$C$3:$O$175,11,FALSE)*VLOOKUP($C147,[5]ForGOALS!$C$3:$U$175,19,FALSE)</f>
        <v>207.56256915776294</v>
      </c>
      <c r="I147" s="11">
        <f>_xlfn.IFNA(Q147,VLOOKUP(D147,'[6]Most recent'!$A$170:$E$176,2,FALSE))</f>
        <v>64.099999999999994</v>
      </c>
      <c r="J147" s="11">
        <f>_xlfn.IFNA(R147,VLOOKUP(D147,'[6]Most recent'!$A$170:$E$176,3,FALSE))</f>
        <v>50.130769230769225</v>
      </c>
      <c r="K147" s="11">
        <f>_xlfn.IFNA(S147,VLOOKUP(D147,'[6]Most recent'!$A$170:$E$176,5,FALSE))</f>
        <v>41.722580645161287</v>
      </c>
      <c r="L147" s="11">
        <f>_xlfn.IFNA(T147,VLOOKUP(D147,'[6]Most recent'!$A$170:$E$176,4,FALSE))</f>
        <v>62.585714285714289</v>
      </c>
      <c r="M147" t="str">
        <f t="shared" si="3"/>
        <v>KP Atlas</v>
      </c>
      <c r="N147" t="str">
        <f t="shared" si="3"/>
        <v>Regional average</v>
      </c>
      <c r="O147" t="str">
        <f t="shared" si="3"/>
        <v>Regional average</v>
      </c>
      <c r="P147" t="str">
        <f t="shared" si="3"/>
        <v>Regional average</v>
      </c>
      <c r="Q147">
        <f>VLOOKUP(C147,'[6]Most recent'!$E$87:$H$141,4,FALSE)</f>
        <v>64.099999999999994</v>
      </c>
      <c r="R147" t="e">
        <f>VLOOKUP(C147,'[6]Most recent'!$E$2:$H$55,4,FALSE)</f>
        <v>#N/A</v>
      </c>
      <c r="S147" t="e">
        <f>VLOOKUP(C147,'[6]Most recent'!$E$56:$H$86,4,FALSE)</f>
        <v>#N/A</v>
      </c>
      <c r="T147" t="e">
        <f>VLOOKUP(C147,'[6]Most recent'!$E$142:$H$167,4,FALSE)</f>
        <v>#N/A</v>
      </c>
      <c r="U147">
        <f>VLOOKUP(C147,'[7]Key populations'!$C$31:$D$203,2,FALSE)</f>
        <v>1.0432780706756233</v>
      </c>
    </row>
    <row r="148" spans="1:21" x14ac:dyDescent="0.25">
      <c r="A148">
        <v>748</v>
      </c>
      <c r="B148" t="s">
        <v>166</v>
      </c>
      <c r="C148" t="str">
        <f>VLOOKUP(A148,[3]Sheet1!$D$3:$F$249,3,FALSE)</f>
        <v>SWZ</v>
      </c>
      <c r="D148" t="str">
        <f>VLOOKUP(C148,[3]Sheet1!$F$3:$G$249,2,FALSE)</f>
        <v>ESA</v>
      </c>
      <c r="E148" s="10">
        <f>VLOOKUP($C148,[5]ForGOALS!$C$3:$O$175,9,FALSE)*VLOOKUP($C148,[5]ForGOALS!$C$3:$U$175,19,FALSE)</f>
        <v>4596.8908089223214</v>
      </c>
      <c r="F148" s="10">
        <f>VLOOKUP($C148,[5]ForGOALS!$C$3:$O$175,10,FALSE)*VLOOKUP($C148,[5]ForGOALS!$C$3:$U$175,19,FALSE)</f>
        <v>2357.8586924495157</v>
      </c>
      <c r="G148" s="10">
        <f>VLOOKUP($C148,[5]ForGOALS!$C$3:$O$175,13,FALSE)*VLOOKUP($C148,[5]ForGOALS!$C$3:$U$175,19,FALSE)</f>
        <v>750.9433135158032</v>
      </c>
      <c r="H148" s="10">
        <f>VLOOKUP($C148,[5]ForGOALS!$C$3:$O$175,11,FALSE)*VLOOKUP($C148,[5]ForGOALS!$C$3:$U$175,19,FALSE)</f>
        <v>282.92919470129004</v>
      </c>
      <c r="I148" s="11">
        <f>_xlfn.IFNA(Q148,VLOOKUP(D148,'[6]Most recent'!$A$170:$E$176,2,FALSE))</f>
        <v>36.839999999999996</v>
      </c>
      <c r="J148" s="11">
        <f>_xlfn.IFNA(R148,VLOOKUP(D148,'[6]Most recent'!$A$170:$E$176,3,FALSE))</f>
        <v>33.93333333333333</v>
      </c>
      <c r="K148" s="11">
        <f>_xlfn.IFNA(S148,VLOOKUP(D148,'[6]Most recent'!$A$170:$E$176,5,FALSE))</f>
        <v>54.674999999999997</v>
      </c>
      <c r="L148" s="11">
        <f>_xlfn.IFNA(T148,VLOOKUP(D148,'[6]Most recent'!$A$170:$E$176,4,FALSE))</f>
        <v>27.9</v>
      </c>
      <c r="M148" t="str">
        <f t="shared" si="3"/>
        <v>Regional average</v>
      </c>
      <c r="N148" t="str">
        <f t="shared" si="3"/>
        <v>Regional average</v>
      </c>
      <c r="O148" t="str">
        <f t="shared" si="3"/>
        <v>Regional average</v>
      </c>
      <c r="P148" t="str">
        <f t="shared" si="3"/>
        <v>Regional average</v>
      </c>
      <c r="Q148" t="e">
        <f>VLOOKUP(C148,'[6]Most recent'!$E$87:$H$141,4,FALSE)</f>
        <v>#N/A</v>
      </c>
      <c r="R148" t="e">
        <f>VLOOKUP(C148,'[6]Most recent'!$E$2:$H$55,4,FALSE)</f>
        <v>#N/A</v>
      </c>
      <c r="S148" t="e">
        <f>VLOOKUP(C148,'[6]Most recent'!$E$56:$H$86,4,FALSE)</f>
        <v>#N/A</v>
      </c>
      <c r="T148" t="e">
        <f>VLOOKUP(C148,'[6]Most recent'!$E$142:$H$167,4,FALSE)</f>
        <v>#N/A</v>
      </c>
      <c r="U148">
        <f>VLOOKUP(C148,'[7]Key populations'!$C$31:$D$203,2,FALSE)</f>
        <v>1.1042392905043119</v>
      </c>
    </row>
    <row r="149" spans="1:21" x14ac:dyDescent="0.25">
      <c r="A149">
        <v>752</v>
      </c>
      <c r="B149" t="s">
        <v>167</v>
      </c>
      <c r="C149" t="str">
        <f>VLOOKUP(A149,[3]Sheet1!$D$3:$F$249,3,FALSE)</f>
        <v>SWE</v>
      </c>
      <c r="D149" t="str">
        <f>VLOOKUP(C149,[3]Sheet1!$F$3:$G$249,2,FALSE)</f>
        <v>WCENA</v>
      </c>
      <c r="E149" s="10">
        <f>VLOOKUP($C149,[5]ForGOALS!$C$3:$O$175,9,FALSE)*VLOOKUP($C149,[5]ForGOALS!$C$3:$U$175,19,FALSE)</f>
        <v>15857.207514199999</v>
      </c>
      <c r="F149" s="10">
        <f>VLOOKUP($C149,[5]ForGOALS!$C$3:$O$175,10,FALSE)*VLOOKUP($C149,[5]ForGOALS!$C$3:$U$175,19,FALSE)</f>
        <v>95929.234419275032</v>
      </c>
      <c r="G149" s="10">
        <f>VLOOKUP($C149,[5]ForGOALS!$C$3:$O$175,13,FALSE)*VLOOKUP($C149,[5]ForGOALS!$C$3:$U$175,19,FALSE)</f>
        <v>28806.886769256991</v>
      </c>
      <c r="H149" s="10">
        <f>VLOOKUP($C149,[5]ForGOALS!$C$3:$O$175,11,FALSE)*VLOOKUP($C149,[5]ForGOALS!$C$3:$U$175,19,FALSE)</f>
        <v>13348.19563443315</v>
      </c>
      <c r="I149" s="11">
        <f>_xlfn.IFNA(Q149,VLOOKUP(D149,'[6]Most recent'!$A$170:$E$176,2,FALSE))</f>
        <v>45.469090909090916</v>
      </c>
      <c r="J149" s="11">
        <f>_xlfn.IFNA(R149,VLOOKUP(D149,'[6]Most recent'!$A$170:$E$176,3,FALSE))</f>
        <v>19</v>
      </c>
      <c r="K149" s="11">
        <f>_xlfn.IFNA(S149,VLOOKUP(D149,'[6]Most recent'!$A$170:$E$176,5,FALSE))</f>
        <v>41.722580645161287</v>
      </c>
      <c r="L149" s="11">
        <f>_xlfn.IFNA(T149,VLOOKUP(D149,'[6]Most recent'!$A$170:$E$176,4,FALSE))</f>
        <v>48.626923076923077</v>
      </c>
      <c r="M149" t="str">
        <f t="shared" si="3"/>
        <v>Regional average</v>
      </c>
      <c r="N149" t="str">
        <f t="shared" si="3"/>
        <v>KP Atlas</v>
      </c>
      <c r="O149" t="str">
        <f t="shared" si="3"/>
        <v>Regional average</v>
      </c>
      <c r="P149" t="str">
        <f t="shared" si="3"/>
        <v>Regional average</v>
      </c>
      <c r="Q149" t="e">
        <f>VLOOKUP(C149,'[6]Most recent'!$E$87:$H$141,4,FALSE)</f>
        <v>#N/A</v>
      </c>
      <c r="R149">
        <f>VLOOKUP(C149,'[6]Most recent'!$E$2:$H$55,4,FALSE)</f>
        <v>19</v>
      </c>
      <c r="S149" t="e">
        <f>VLOOKUP(C149,'[6]Most recent'!$E$56:$H$86,4,FALSE)</f>
        <v>#N/A</v>
      </c>
      <c r="T149" t="e">
        <f>VLOOKUP(C149,'[6]Most recent'!$E$142:$H$167,4,FALSE)</f>
        <v>#N/A</v>
      </c>
      <c r="U149">
        <f>VLOOKUP(C149,'[7]Key populations'!$C$31:$D$203,2,FALSE)</f>
        <v>1.0336714991900529</v>
      </c>
    </row>
    <row r="150" spans="1:21" x14ac:dyDescent="0.25">
      <c r="A150">
        <v>756</v>
      </c>
      <c r="B150" t="s">
        <v>168</v>
      </c>
      <c r="C150" t="str">
        <f>VLOOKUP(A150,[3]Sheet1!$D$3:$F$249,3,FALSE)</f>
        <v>CHE</v>
      </c>
      <c r="D150" t="str">
        <f>VLOOKUP(C150,[3]Sheet1!$F$3:$G$249,2,FALSE)</f>
        <v>WCENA</v>
      </c>
      <c r="E150" s="10">
        <f>VLOOKUP($C150,[5]ForGOALS!$C$3:$O$175,9,FALSE)*VLOOKUP($C150,[5]ForGOALS!$C$3:$U$175,19,FALSE)</f>
        <v>13216.545239199999</v>
      </c>
      <c r="F150" s="10">
        <f>VLOOKUP($C150,[5]ForGOALS!$C$3:$O$175,10,FALSE)*VLOOKUP($C150,[5]ForGOALS!$C$3:$U$175,19,FALSE)</f>
        <v>84741.378298399999</v>
      </c>
      <c r="G150" s="10">
        <f>VLOOKUP($C150,[5]ForGOALS!$C$3:$O$175,13,FALSE)*VLOOKUP($C150,[5]ForGOALS!$C$3:$U$175,19,FALSE)</f>
        <v>24009.745842416363</v>
      </c>
      <c r="H150" s="10">
        <f>VLOOKUP($C150,[5]ForGOALS!$C$3:$O$175,11,FALSE)*VLOOKUP($C150,[5]ForGOALS!$C$3:$U$175,19,FALSE)</f>
        <v>11125.353017307598</v>
      </c>
      <c r="I150" s="11">
        <f>_xlfn.IFNA(Q150,VLOOKUP(D150,'[6]Most recent'!$A$170:$E$176,2,FALSE))</f>
        <v>45.469090909090916</v>
      </c>
      <c r="J150" s="11">
        <f>_xlfn.IFNA(R150,VLOOKUP(D150,'[6]Most recent'!$A$170:$E$176,3,FALSE))</f>
        <v>27.5</v>
      </c>
      <c r="K150" s="11">
        <f>_xlfn.IFNA(S150,VLOOKUP(D150,'[6]Most recent'!$A$170:$E$176,5,FALSE))</f>
        <v>41.722580645161287</v>
      </c>
      <c r="L150" s="11">
        <f>_xlfn.IFNA(T150,VLOOKUP(D150,'[6]Most recent'!$A$170:$E$176,4,FALSE))</f>
        <v>48.626923076923077</v>
      </c>
      <c r="M150" t="str">
        <f t="shared" si="3"/>
        <v>Regional average</v>
      </c>
      <c r="N150" t="str">
        <f t="shared" si="3"/>
        <v>Regional average</v>
      </c>
      <c r="O150" t="str">
        <f t="shared" si="3"/>
        <v>Regional average</v>
      </c>
      <c r="P150" t="str">
        <f t="shared" si="3"/>
        <v>Regional average</v>
      </c>
      <c r="Q150" t="e">
        <f>VLOOKUP(C150,'[6]Most recent'!$E$87:$H$141,4,FALSE)</f>
        <v>#N/A</v>
      </c>
      <c r="R150" t="e">
        <f>VLOOKUP(C150,'[6]Most recent'!$E$2:$H$55,4,FALSE)</f>
        <v>#N/A</v>
      </c>
      <c r="S150" t="e">
        <f>VLOOKUP(C150,'[6]Most recent'!$E$56:$H$86,4,FALSE)</f>
        <v>#N/A</v>
      </c>
      <c r="T150" t="e">
        <f>VLOOKUP(C150,'[6]Most recent'!$E$142:$H$167,4,FALSE)</f>
        <v>#N/A</v>
      </c>
      <c r="U150">
        <f>VLOOKUP(C150,'[7]Key populations'!$C$31:$D$203,2,FALSE)</f>
        <v>0.98564372112813814</v>
      </c>
    </row>
    <row r="151" spans="1:21" x14ac:dyDescent="0.25">
      <c r="A151">
        <v>760</v>
      </c>
      <c r="B151" t="s">
        <v>169</v>
      </c>
      <c r="C151" t="str">
        <f>VLOOKUP(A151,[3]Sheet1!$D$3:$F$249,3,FALSE)</f>
        <v>SYR</v>
      </c>
      <c r="D151" t="str">
        <f>VLOOKUP(C151,[3]Sheet1!$F$3:$G$249,2,FALSE)</f>
        <v>NAME</v>
      </c>
      <c r="E151" s="10">
        <f>VLOOKUP($C151,[5]ForGOALS!$C$3:$O$175,9,FALSE)*VLOOKUP($C151,[5]ForGOALS!$C$3:$U$175,19,FALSE)</f>
        <v>57854.083592345458</v>
      </c>
      <c r="F151" s="10">
        <f>VLOOKUP($C151,[5]ForGOALS!$C$3:$O$175,10,FALSE)*VLOOKUP($C151,[5]ForGOALS!$C$3:$U$175,19,FALSE)</f>
        <v>95911.341419057891</v>
      </c>
      <c r="G151" s="10">
        <f>VLOOKUP($C151,[5]ForGOALS!$C$3:$O$175,13,FALSE)*VLOOKUP($C151,[5]ForGOALS!$C$3:$U$175,19,FALSE)</f>
        <v>14180.10125</v>
      </c>
      <c r="H151" s="10">
        <f>VLOOKUP($C151,[5]ForGOALS!$C$3:$O$175,11,FALSE)*VLOOKUP($C151,[5]ForGOALS!$C$3:$U$175,19,FALSE)</f>
        <v>18480.021669490547</v>
      </c>
      <c r="I151" s="11">
        <f>_xlfn.IFNA(Q151,VLOOKUP(D151,'[6]Most recent'!$A$170:$E$176,2,FALSE))</f>
        <v>33.175000000000004</v>
      </c>
      <c r="J151" s="11">
        <f>_xlfn.IFNA(R151,VLOOKUP(D151,'[6]Most recent'!$A$170:$E$176,3,FALSE))</f>
        <v>31.833333333333332</v>
      </c>
      <c r="K151" s="11">
        <f>_xlfn.IFNA(S151,VLOOKUP(D151,'[6]Most recent'!$A$170:$E$176,5,FALSE))</f>
        <v>30.5</v>
      </c>
      <c r="L151" s="11">
        <f>_xlfn.IFNA(T151,VLOOKUP(D151,'[6]Most recent'!$A$170:$E$176,4,FALSE))</f>
        <v>1.1000000000000001</v>
      </c>
      <c r="M151" t="str">
        <f t="shared" si="3"/>
        <v>Regional average</v>
      </c>
      <c r="N151" t="str">
        <f t="shared" si="3"/>
        <v>Regional average</v>
      </c>
      <c r="O151" t="str">
        <f t="shared" si="3"/>
        <v>Regional average</v>
      </c>
      <c r="P151" t="str">
        <f t="shared" si="3"/>
        <v>Regional average</v>
      </c>
      <c r="Q151" t="e">
        <f>VLOOKUP(C151,'[6]Most recent'!$E$87:$H$141,4,FALSE)</f>
        <v>#N/A</v>
      </c>
      <c r="R151" t="e">
        <f>VLOOKUP(C151,'[6]Most recent'!$E$2:$H$55,4,FALSE)</f>
        <v>#N/A</v>
      </c>
      <c r="S151" t="e">
        <f>VLOOKUP(C151,'[6]Most recent'!$E$56:$H$86,4,FALSE)</f>
        <v>#N/A</v>
      </c>
      <c r="T151" t="e">
        <f>VLOOKUP(C151,'[6]Most recent'!$E$142:$H$167,4,FALSE)</f>
        <v>#N/A</v>
      </c>
      <c r="U151">
        <f>VLOOKUP(C151,'[7]Key populations'!$C$31:$D$203,2,FALSE)</f>
        <v>1.1737072958789221</v>
      </c>
    </row>
    <row r="152" spans="1:21" x14ac:dyDescent="0.25">
      <c r="A152">
        <v>762</v>
      </c>
      <c r="B152" t="s">
        <v>170</v>
      </c>
      <c r="C152" t="str">
        <f>VLOOKUP(A152,[3]Sheet1!$D$3:$F$249,3,FALSE)</f>
        <v>TJK</v>
      </c>
      <c r="D152" t="str">
        <f>VLOOKUP(C152,[3]Sheet1!$F$3:$G$249,2,FALSE)</f>
        <v>AP</v>
      </c>
      <c r="E152" s="10">
        <f>VLOOKUP($C152,[5]ForGOALS!$C$3:$O$175,9,FALSE)*VLOOKUP($C152,[5]ForGOALS!$C$3:$U$175,19,FALSE)</f>
        <v>18119.899270927686</v>
      </c>
      <c r="F152" s="10">
        <f>VLOOKUP($C152,[5]ForGOALS!$C$3:$O$175,10,FALSE)*VLOOKUP($C152,[5]ForGOALS!$C$3:$U$175,19,FALSE)</f>
        <v>22421.385675151829</v>
      </c>
      <c r="G152" s="10">
        <f>VLOOKUP($C152,[5]ForGOALS!$C$3:$O$175,13,FALSE)*VLOOKUP($C152,[5]ForGOALS!$C$3:$U$175,19,FALSE)</f>
        <v>28260.321750467858</v>
      </c>
      <c r="H152" s="10">
        <f>VLOOKUP($C152,[5]ForGOALS!$C$3:$O$175,11,FALSE)*VLOOKUP($C152,[5]ForGOALS!$C$3:$U$175,19,FALSE)</f>
        <v>4245.744857922381</v>
      </c>
      <c r="I152" s="11">
        <f>_xlfn.IFNA(Q152,VLOOKUP(D152,'[6]Most recent'!$A$170:$E$176,2,FALSE))</f>
        <v>47.3</v>
      </c>
      <c r="J152" s="11">
        <f>_xlfn.IFNA(R152,VLOOKUP(D152,'[6]Most recent'!$A$170:$E$176,3,FALSE))</f>
        <v>77.400000000000006</v>
      </c>
      <c r="K152" s="11">
        <f>_xlfn.IFNA(S152,VLOOKUP(D152,'[6]Most recent'!$A$170:$E$176,5,FALSE))</f>
        <v>39.9</v>
      </c>
      <c r="L152" s="11">
        <f>_xlfn.IFNA(T152,VLOOKUP(D152,'[6]Most recent'!$A$170:$E$176,4,FALSE))</f>
        <v>44.362500000000004</v>
      </c>
      <c r="M152" t="str">
        <f t="shared" si="3"/>
        <v>KP Atlas</v>
      </c>
      <c r="N152" t="str">
        <f t="shared" si="3"/>
        <v>KP Atlas</v>
      </c>
      <c r="O152" t="str">
        <f t="shared" si="3"/>
        <v>KP Atlas</v>
      </c>
      <c r="P152" t="str">
        <f t="shared" si="3"/>
        <v>Regional average</v>
      </c>
      <c r="Q152">
        <f>VLOOKUP(C152,'[6]Most recent'!$E$87:$H$141,4,FALSE)</f>
        <v>47.3</v>
      </c>
      <c r="R152">
        <f>VLOOKUP(C152,'[6]Most recent'!$E$2:$H$55,4,FALSE)</f>
        <v>77.400000000000006</v>
      </c>
      <c r="S152">
        <f>VLOOKUP(C152,'[6]Most recent'!$E$56:$H$86,4,FALSE)</f>
        <v>39.9</v>
      </c>
      <c r="T152" t="e">
        <f>VLOOKUP(C152,'[6]Most recent'!$E$142:$H$167,4,FALSE)</f>
        <v>#N/A</v>
      </c>
      <c r="U152">
        <f>VLOOKUP(C152,'[7]Key populations'!$C$31:$D$203,2,FALSE)</f>
        <v>1.1453872121731243</v>
      </c>
    </row>
    <row r="153" spans="1:21" x14ac:dyDescent="0.25">
      <c r="A153">
        <v>834</v>
      </c>
      <c r="B153" t="s">
        <v>171</v>
      </c>
      <c r="C153" t="str">
        <f>VLOOKUP(A153,[3]Sheet1!$D$3:$F$249,3,FALSE)</f>
        <v>TZA</v>
      </c>
      <c r="D153" t="str">
        <f>VLOOKUP(C153,[3]Sheet1!$F$3:$G$249,2,FALSE)</f>
        <v>ESA</v>
      </c>
      <c r="E153" s="10">
        <f>VLOOKUP($C153,[5]ForGOALS!$C$3:$O$175,9,FALSE)*VLOOKUP($C153,[5]ForGOALS!$C$3:$U$175,19,FALSE)</f>
        <v>194654.73175235654</v>
      </c>
      <c r="F153" s="10">
        <f>VLOOKUP($C153,[5]ForGOALS!$C$3:$O$175,10,FALSE)*VLOOKUP($C153,[5]ForGOALS!$C$3:$U$175,19,FALSE)</f>
        <v>117642.0780042485</v>
      </c>
      <c r="G153" s="10">
        <f>VLOOKUP($C153,[5]ForGOALS!$C$3:$O$175,13,FALSE)*VLOOKUP($C153,[5]ForGOALS!$C$3:$U$175,19,FALSE)</f>
        <v>41831.793192428937</v>
      </c>
      <c r="H153" s="10">
        <f>VLOOKUP($C153,[5]ForGOALS!$C$3:$O$175,11,FALSE)*VLOOKUP($C153,[5]ForGOALS!$C$3:$U$175,19,FALSE)</f>
        <v>14546.686101763864</v>
      </c>
      <c r="I153" s="11">
        <f>_xlfn.IFNA(Q153,VLOOKUP(D153,'[6]Most recent'!$A$170:$E$176,2,FALSE))</f>
        <v>20</v>
      </c>
      <c r="J153" s="11">
        <f>_xlfn.IFNA(R153,VLOOKUP(D153,'[6]Most recent'!$A$170:$E$176,3,FALSE))</f>
        <v>33.93333333333333</v>
      </c>
      <c r="K153" s="11">
        <f>_xlfn.IFNA(S153,VLOOKUP(D153,'[6]Most recent'!$A$170:$E$176,5,FALSE))</f>
        <v>97.6</v>
      </c>
      <c r="L153" s="11">
        <f>_xlfn.IFNA(T153,VLOOKUP(D153,'[6]Most recent'!$A$170:$E$176,4,FALSE))</f>
        <v>27.9</v>
      </c>
      <c r="M153" t="str">
        <f t="shared" si="3"/>
        <v>KP Atlas</v>
      </c>
      <c r="N153" t="str">
        <f t="shared" si="3"/>
        <v>Regional average</v>
      </c>
      <c r="O153" t="str">
        <f t="shared" si="3"/>
        <v>KP Atlas</v>
      </c>
      <c r="P153" t="str">
        <f t="shared" si="3"/>
        <v>Regional average</v>
      </c>
      <c r="Q153">
        <f>VLOOKUP(C153,'[6]Most recent'!$E$87:$H$141,4,FALSE)</f>
        <v>20</v>
      </c>
      <c r="R153" t="e">
        <f>VLOOKUP(C153,'[6]Most recent'!$E$2:$H$55,4,FALSE)</f>
        <v>#N/A</v>
      </c>
      <c r="S153">
        <f>VLOOKUP(C153,'[6]Most recent'!$E$56:$H$86,4,FALSE)</f>
        <v>97.6</v>
      </c>
      <c r="T153" t="e">
        <f>VLOOKUP(C153,'[6]Most recent'!$E$142:$H$167,4,FALSE)</f>
        <v>#N/A</v>
      </c>
      <c r="U153">
        <f>VLOOKUP(C153,'[7]Key populations'!$C$31:$D$203,2,FALSE)</f>
        <v>1.1953648027470003</v>
      </c>
    </row>
    <row r="154" spans="1:21" x14ac:dyDescent="0.25">
      <c r="A154">
        <v>807</v>
      </c>
      <c r="B154" t="s">
        <v>172</v>
      </c>
      <c r="C154" t="str">
        <f>VLOOKUP(A154,[3]Sheet1!$D$3:$F$249,3,FALSE)</f>
        <v>MKD</v>
      </c>
      <c r="D154" t="str">
        <f>VLOOKUP(C154,[3]Sheet1!$F$3:$G$249,2,FALSE)</f>
        <v>EECA</v>
      </c>
      <c r="E154" s="10">
        <f>VLOOKUP($C154,[5]ForGOALS!$C$3:$O$175,9,FALSE)*VLOOKUP($C154,[5]ForGOALS!$C$3:$U$175,19,FALSE)</f>
        <v>2833.2252963696542</v>
      </c>
      <c r="F154" s="10">
        <f>VLOOKUP($C154,[5]ForGOALS!$C$3:$O$175,10,FALSE)*VLOOKUP($C154,[5]ForGOALS!$C$3:$U$175,19,FALSE)</f>
        <v>8458.4771204285753</v>
      </c>
      <c r="G154" s="10">
        <f>VLOOKUP($C154,[5]ForGOALS!$C$3:$O$175,13,FALSE)*VLOOKUP($C154,[5]ForGOALS!$C$3:$U$175,19,FALSE)</f>
        <v>5186.7247001080168</v>
      </c>
      <c r="H154" s="10">
        <f>VLOOKUP($C154,[5]ForGOALS!$C$3:$O$175,11,FALSE)*VLOOKUP($C154,[5]ForGOALS!$C$3:$U$175,19,FALSE)</f>
        <v>643.65236050682847</v>
      </c>
      <c r="I154" s="11">
        <f>_xlfn.IFNA(Q154,VLOOKUP(D154,'[6]Most recent'!$A$170:$E$176,2,FALSE))</f>
        <v>80.900000000000006</v>
      </c>
      <c r="J154" s="11">
        <f>_xlfn.IFNA(R154,VLOOKUP(D154,'[6]Most recent'!$A$170:$E$176,3,FALSE))</f>
        <v>52.3</v>
      </c>
      <c r="K154" s="11">
        <f>_xlfn.IFNA(S154,VLOOKUP(D154,'[6]Most recent'!$A$170:$E$176,5,FALSE))</f>
        <v>67</v>
      </c>
      <c r="L154" s="11">
        <f>_xlfn.IFNA(T154,VLOOKUP(D154,'[6]Most recent'!$A$170:$E$176,4,FALSE))</f>
        <v>52.86</v>
      </c>
      <c r="M154" t="str">
        <f t="shared" si="3"/>
        <v>KP Atlas</v>
      </c>
      <c r="N154" t="str">
        <f t="shared" si="3"/>
        <v>KP Atlas</v>
      </c>
      <c r="O154" t="str">
        <f t="shared" si="3"/>
        <v>KP Atlas</v>
      </c>
      <c r="P154" t="str">
        <f t="shared" si="3"/>
        <v>Regional average</v>
      </c>
      <c r="Q154">
        <f>VLOOKUP(C154,'[6]Most recent'!$E$87:$H$141,4,FALSE)</f>
        <v>80.900000000000006</v>
      </c>
      <c r="R154">
        <f>VLOOKUP(C154,'[6]Most recent'!$E$2:$H$55,4,FALSE)</f>
        <v>52.3</v>
      </c>
      <c r="S154">
        <f>VLOOKUP(C154,'[6]Most recent'!$E$56:$H$86,4,FALSE)</f>
        <v>67</v>
      </c>
      <c r="T154" t="e">
        <f>VLOOKUP(C154,'[6]Most recent'!$E$142:$H$167,4,FALSE)</f>
        <v>#N/A</v>
      </c>
      <c r="U154">
        <f>VLOOKUP(C154,'[7]Key populations'!$C$31:$D$203,2,FALSE)</f>
        <v>0.9408314397063422</v>
      </c>
    </row>
    <row r="155" spans="1:21" x14ac:dyDescent="0.25">
      <c r="A155">
        <v>764</v>
      </c>
      <c r="B155" t="s">
        <v>173</v>
      </c>
      <c r="C155" t="str">
        <f>VLOOKUP(A155,[3]Sheet1!$D$3:$F$249,3,FALSE)</f>
        <v>THA</v>
      </c>
      <c r="D155" t="str">
        <f>VLOOKUP(C155,[3]Sheet1!$F$3:$G$249,2,FALSE)</f>
        <v>AP</v>
      </c>
      <c r="E155" s="10">
        <f>VLOOKUP($C155,[5]ForGOALS!$C$3:$O$175,9,FALSE)*VLOOKUP($C155,[5]ForGOALS!$C$3:$U$175,19,FALSE)</f>
        <v>107064.40239999999</v>
      </c>
      <c r="F155" s="10">
        <f>VLOOKUP($C155,[5]ForGOALS!$C$3:$O$175,10,FALSE)*VLOOKUP($C155,[5]ForGOALS!$C$3:$U$175,19,FALSE)</f>
        <v>611303.20079999999</v>
      </c>
      <c r="G155" s="10">
        <f>VLOOKUP($C155,[5]ForGOALS!$C$3:$O$175,13,FALSE)*VLOOKUP($C155,[5]ForGOALS!$C$3:$U$175,19,FALSE)</f>
        <v>58062.038657442456</v>
      </c>
      <c r="H155" s="10">
        <f>VLOOKUP($C155,[5]ForGOALS!$C$3:$O$175,11,FALSE)*VLOOKUP($C155,[5]ForGOALS!$C$3:$U$175,19,FALSE)</f>
        <v>132548.14283314798</v>
      </c>
      <c r="I155" s="11">
        <f>_xlfn.IFNA(Q155,VLOOKUP(D155,'[6]Most recent'!$A$170:$E$176,2,FALSE))</f>
        <v>98.3</v>
      </c>
      <c r="J155" s="11">
        <f>_xlfn.IFNA(R155,VLOOKUP(D155,'[6]Most recent'!$A$170:$E$176,3,FALSE))</f>
        <v>36.299999999999997</v>
      </c>
      <c r="K155" s="11">
        <f>_xlfn.IFNA(S155,VLOOKUP(D155,'[6]Most recent'!$A$170:$E$176,5,FALSE))</f>
        <v>62.1</v>
      </c>
      <c r="L155" s="11">
        <f>_xlfn.IFNA(T155,VLOOKUP(D155,'[6]Most recent'!$A$170:$E$176,4,FALSE))</f>
        <v>34</v>
      </c>
      <c r="M155" t="str">
        <f t="shared" si="3"/>
        <v>KP Atlas</v>
      </c>
      <c r="N155" t="str">
        <f t="shared" si="3"/>
        <v>KP Atlas</v>
      </c>
      <c r="O155" t="str">
        <f t="shared" si="3"/>
        <v>KP Atlas</v>
      </c>
      <c r="P155" t="str">
        <f t="shared" si="3"/>
        <v>KP Atlas</v>
      </c>
      <c r="Q155">
        <f>VLOOKUP(C155,'[6]Most recent'!$E$87:$H$141,4,FALSE)</f>
        <v>98.3</v>
      </c>
      <c r="R155">
        <f>VLOOKUP(C155,'[6]Most recent'!$E$2:$H$55,4,FALSE)</f>
        <v>36.299999999999997</v>
      </c>
      <c r="S155">
        <f>VLOOKUP(C155,'[6]Most recent'!$E$56:$H$86,4,FALSE)</f>
        <v>62.1</v>
      </c>
      <c r="T155">
        <f>VLOOKUP(C155,'[6]Most recent'!$E$142:$H$167,4,FALSE)</f>
        <v>34</v>
      </c>
      <c r="U155">
        <f>VLOOKUP(C155,'[7]Key populations'!$C$31:$D$203,2,FALSE)</f>
        <v>0.94781402525252412</v>
      </c>
    </row>
    <row r="156" spans="1:21" x14ac:dyDescent="0.25">
      <c r="A156">
        <v>626</v>
      </c>
      <c r="B156" t="s">
        <v>174</v>
      </c>
      <c r="C156" t="str">
        <f>VLOOKUP(A156,[3]Sheet1!$D$3:$F$249,3,FALSE)</f>
        <v>TLS</v>
      </c>
      <c r="D156" t="str">
        <f>VLOOKUP(C156,[3]Sheet1!$F$3:$G$249,2,FALSE)</f>
        <v>AP</v>
      </c>
      <c r="E156" s="10">
        <f>VLOOKUP($C156,[5]ForGOALS!$C$3:$O$175,9,FALSE)*VLOOKUP($C156,[5]ForGOALS!$C$3:$U$175,19,FALSE)</f>
        <v>5774.214489382769</v>
      </c>
      <c r="F156" s="10">
        <f>VLOOKUP($C156,[5]ForGOALS!$C$3:$O$175,10,FALSE)*VLOOKUP($C156,[5]ForGOALS!$C$3:$U$175,19,FALSE)</f>
        <v>10108.449034347492</v>
      </c>
      <c r="G156" s="10">
        <f>VLOOKUP($C156,[5]ForGOALS!$C$3:$O$175,13,FALSE)*VLOOKUP($C156,[5]ForGOALS!$C$3:$U$175,19,FALSE)</f>
        <v>69.068998739966005</v>
      </c>
      <c r="H156" s="10">
        <f>VLOOKUP($C156,[5]ForGOALS!$C$3:$O$175,11,FALSE)*VLOOKUP($C156,[5]ForGOALS!$C$3:$U$175,19,FALSE)</f>
        <v>3144.536700612357</v>
      </c>
      <c r="I156" s="11">
        <f>_xlfn.IFNA(Q156,VLOOKUP(D156,'[6]Most recent'!$A$170:$E$176,2,FALSE))</f>
        <v>40.778571428571418</v>
      </c>
      <c r="J156" s="11">
        <f>_xlfn.IFNA(R156,VLOOKUP(D156,'[6]Most recent'!$A$170:$E$176,3,FALSE))</f>
        <v>27.985714285714288</v>
      </c>
      <c r="K156" s="11">
        <f>_xlfn.IFNA(S156,VLOOKUP(D156,'[6]Most recent'!$A$170:$E$176,5,FALSE))</f>
        <v>35.824999999999996</v>
      </c>
      <c r="L156" s="11">
        <f>_xlfn.IFNA(T156,VLOOKUP(D156,'[6]Most recent'!$A$170:$E$176,4,FALSE))</f>
        <v>44.362500000000004</v>
      </c>
      <c r="M156" t="str">
        <f t="shared" si="3"/>
        <v>Regional average</v>
      </c>
      <c r="N156" t="str">
        <f t="shared" si="3"/>
        <v>Regional average</v>
      </c>
      <c r="O156" t="str">
        <f t="shared" si="3"/>
        <v>Regional average</v>
      </c>
      <c r="P156" t="str">
        <f t="shared" si="3"/>
        <v>Regional average</v>
      </c>
      <c r="Q156" t="e">
        <f>VLOOKUP(C156,'[6]Most recent'!$E$87:$H$141,4,FALSE)</f>
        <v>#N/A</v>
      </c>
      <c r="R156" t="e">
        <f>VLOOKUP(C156,'[6]Most recent'!$E$2:$H$55,4,FALSE)</f>
        <v>#N/A</v>
      </c>
      <c r="S156" t="e">
        <f>VLOOKUP(C156,'[6]Most recent'!$E$56:$H$86,4,FALSE)</f>
        <v>#N/A</v>
      </c>
      <c r="T156" t="e">
        <f>VLOOKUP(C156,'[6]Most recent'!$E$142:$H$167,4,FALSE)</f>
        <v>#N/A</v>
      </c>
      <c r="U156">
        <f>VLOOKUP(C156,'[7]Key populations'!$C$31:$D$203,2,FALSE)</f>
        <v>1.160784255481174</v>
      </c>
    </row>
    <row r="157" spans="1:21" x14ac:dyDescent="0.25">
      <c r="A157">
        <v>768</v>
      </c>
      <c r="B157" t="s">
        <v>175</v>
      </c>
      <c r="C157" t="str">
        <f>VLOOKUP(A157,[3]Sheet1!$D$3:$F$249,3,FALSE)</f>
        <v>TGO</v>
      </c>
      <c r="D157" t="str">
        <f>VLOOKUP(C157,[3]Sheet1!$F$3:$G$249,2,FALSE)</f>
        <v>WCA</v>
      </c>
      <c r="E157" s="10">
        <f>VLOOKUP($C157,[5]ForGOALS!$C$3:$O$175,9,FALSE)*VLOOKUP($C157,[5]ForGOALS!$C$3:$U$175,19,FALSE)</f>
        <v>23806.143118944725</v>
      </c>
      <c r="F157" s="10">
        <f>VLOOKUP($C157,[5]ForGOALS!$C$3:$O$175,10,FALSE)*VLOOKUP($C157,[5]ForGOALS!$C$3:$U$175,19,FALSE)</f>
        <v>14174.602835645914</v>
      </c>
      <c r="G157" s="10">
        <f>VLOOKUP($C157,[5]ForGOALS!$C$3:$O$175,13,FALSE)*VLOOKUP($C157,[5]ForGOALS!$C$3:$U$175,19,FALSE)</f>
        <v>6931.9655995303638</v>
      </c>
      <c r="H157" s="10">
        <f>VLOOKUP($C157,[5]ForGOALS!$C$3:$O$175,11,FALSE)*VLOOKUP($C157,[5]ForGOALS!$C$3:$U$175,19,FALSE)</f>
        <v>1262.3777556350992</v>
      </c>
      <c r="I157" s="11">
        <f>_xlfn.IFNA(Q157,VLOOKUP(D157,'[6]Most recent'!$A$170:$E$176,2,FALSE))</f>
        <v>21.1</v>
      </c>
      <c r="J157" s="11">
        <f>_xlfn.IFNA(R157,VLOOKUP(D157,'[6]Most recent'!$A$170:$E$176,3,FALSE))</f>
        <v>57.5</v>
      </c>
      <c r="K157" s="11">
        <f>_xlfn.IFNA(S157,VLOOKUP(D157,'[6]Most recent'!$A$170:$E$176,5,FALSE))</f>
        <v>24.2</v>
      </c>
      <c r="L157" s="11">
        <f>_xlfn.IFNA(T157,VLOOKUP(D157,'[6]Most recent'!$A$170:$E$176,4,FALSE))</f>
        <v>44.5</v>
      </c>
      <c r="M157" t="str">
        <f t="shared" si="3"/>
        <v>KP Atlas</v>
      </c>
      <c r="N157" t="str">
        <f t="shared" si="3"/>
        <v>KP Atlas</v>
      </c>
      <c r="O157" t="str">
        <f t="shared" si="3"/>
        <v>KP Atlas</v>
      </c>
      <c r="P157" t="str">
        <f t="shared" si="3"/>
        <v>Regional average</v>
      </c>
      <c r="Q157">
        <f>VLOOKUP(C157,'[6]Most recent'!$E$87:$H$141,4,FALSE)</f>
        <v>21.1</v>
      </c>
      <c r="R157">
        <f>VLOOKUP(C157,'[6]Most recent'!$E$2:$H$55,4,FALSE)</f>
        <v>57.5</v>
      </c>
      <c r="S157">
        <f>VLOOKUP(C157,'[6]Most recent'!$E$56:$H$86,4,FALSE)</f>
        <v>24.2</v>
      </c>
      <c r="T157" t="e">
        <f>VLOOKUP(C157,'[6]Most recent'!$E$142:$H$167,4,FALSE)</f>
        <v>#N/A</v>
      </c>
      <c r="U157">
        <f>VLOOKUP(C157,'[7]Key populations'!$C$31:$D$203,2,FALSE)</f>
        <v>1.1526992391121427</v>
      </c>
    </row>
    <row r="158" spans="1:21" x14ac:dyDescent="0.25">
      <c r="A158">
        <v>780</v>
      </c>
      <c r="B158" t="s">
        <v>176</v>
      </c>
      <c r="C158" t="str">
        <f>VLOOKUP(A158,[3]Sheet1!$D$3:$F$249,3,FALSE)</f>
        <v>TTO</v>
      </c>
      <c r="D158" t="str">
        <f>VLOOKUP(C158,[3]Sheet1!$F$3:$G$249,2,FALSE)</f>
        <v>LAC</v>
      </c>
      <c r="E158" s="10">
        <f>VLOOKUP($C158,[5]ForGOALS!$C$3:$O$175,9,FALSE)*VLOOKUP($C158,[5]ForGOALS!$C$3:$U$175,19,FALSE)</f>
        <v>11582.162282620915</v>
      </c>
      <c r="F158" s="10">
        <f>VLOOKUP($C158,[5]ForGOALS!$C$3:$O$175,10,FALSE)*VLOOKUP($C158,[5]ForGOALS!$C$3:$U$175,19,FALSE)</f>
        <v>13027.449445114815</v>
      </c>
      <c r="G158" s="10">
        <f>VLOOKUP($C158,[5]ForGOALS!$C$3:$O$175,13,FALSE)*VLOOKUP($C158,[5]ForGOALS!$C$3:$U$175,19,FALSE)</f>
        <v>1442.7161969756921</v>
      </c>
      <c r="H158" s="10">
        <f>VLOOKUP($C158,[5]ForGOALS!$C$3:$O$175,11,FALSE)*VLOOKUP($C158,[5]ForGOALS!$C$3:$U$175,19,FALSE)</f>
        <v>444.87872956991288</v>
      </c>
      <c r="I158" s="11">
        <f>_xlfn.IFNA(Q158,VLOOKUP(D158,'[6]Most recent'!$A$170:$E$176,2,FALSE))</f>
        <v>51.980000000000004</v>
      </c>
      <c r="J158" s="11">
        <f>_xlfn.IFNA(R158,VLOOKUP(D158,'[6]Most recent'!$A$170:$E$176,3,FALSE))</f>
        <v>50.130769230769225</v>
      </c>
      <c r="K158" s="11">
        <f>_xlfn.IFNA(S158,VLOOKUP(D158,'[6]Most recent'!$A$170:$E$176,5,FALSE))</f>
        <v>41.722580645161287</v>
      </c>
      <c r="L158" s="11">
        <f>_xlfn.IFNA(T158,VLOOKUP(D158,'[6]Most recent'!$A$170:$E$176,4,FALSE))</f>
        <v>62.585714285714289</v>
      </c>
      <c r="M158" t="str">
        <f t="shared" si="3"/>
        <v>Regional average</v>
      </c>
      <c r="N158" t="str">
        <f t="shared" si="3"/>
        <v>Regional average</v>
      </c>
      <c r="O158" t="str">
        <f t="shared" si="3"/>
        <v>Regional average</v>
      </c>
      <c r="P158" t="str">
        <f t="shared" si="3"/>
        <v>Regional average</v>
      </c>
      <c r="Q158" t="e">
        <f>VLOOKUP(C158,'[6]Most recent'!$E$87:$H$141,4,FALSE)</f>
        <v>#N/A</v>
      </c>
      <c r="R158" t="e">
        <f>VLOOKUP(C158,'[6]Most recent'!$E$2:$H$55,4,FALSE)</f>
        <v>#N/A</v>
      </c>
      <c r="S158" t="e">
        <f>VLOOKUP(C158,'[6]Most recent'!$E$56:$H$86,4,FALSE)</f>
        <v>#N/A</v>
      </c>
      <c r="T158" t="e">
        <f>VLOOKUP(C158,'[6]Most recent'!$E$142:$H$167,4,FALSE)</f>
        <v>#N/A</v>
      </c>
      <c r="U158">
        <f>VLOOKUP(C158,'[7]Key populations'!$C$31:$D$203,2,FALSE)</f>
        <v>0.95450044671564416</v>
      </c>
    </row>
    <row r="159" spans="1:21" x14ac:dyDescent="0.25">
      <c r="A159">
        <v>788</v>
      </c>
      <c r="B159" t="s">
        <v>177</v>
      </c>
      <c r="C159" t="str">
        <f>VLOOKUP(A159,[3]Sheet1!$D$3:$F$249,3,FALSE)</f>
        <v>TUN</v>
      </c>
      <c r="D159" t="str">
        <f>VLOOKUP(C159,[3]Sheet1!$F$3:$G$249,2,FALSE)</f>
        <v>NAME</v>
      </c>
      <c r="E159" s="10">
        <f>VLOOKUP($C159,[5]ForGOALS!$C$3:$O$175,9,FALSE)*VLOOKUP($C159,[5]ForGOALS!$C$3:$U$175,19,FALSE)</f>
        <v>28851.279633546321</v>
      </c>
      <c r="F159" s="10">
        <f>VLOOKUP($C159,[5]ForGOALS!$C$3:$O$175,10,FALSE)*VLOOKUP($C159,[5]ForGOALS!$C$3:$U$175,19,FALSE)</f>
        <v>41829.818858017621</v>
      </c>
      <c r="G159" s="10">
        <f>VLOOKUP($C159,[5]ForGOALS!$C$3:$O$175,13,FALSE)*VLOOKUP($C159,[5]ForGOALS!$C$3:$U$175,19,FALSE)</f>
        <v>11733.351356278979</v>
      </c>
      <c r="H159" s="10">
        <f>VLOOKUP($C159,[5]ForGOALS!$C$3:$O$175,11,FALSE)*VLOOKUP($C159,[5]ForGOALS!$C$3:$U$175,19,FALSE)</f>
        <v>8059.6929152471348</v>
      </c>
      <c r="I159" s="11">
        <f>_xlfn.IFNA(Q159,VLOOKUP(D159,'[6]Most recent'!$A$170:$E$176,2,FALSE))</f>
        <v>7.9</v>
      </c>
      <c r="J159" s="11">
        <f>_xlfn.IFNA(R159,VLOOKUP(D159,'[6]Most recent'!$A$170:$E$176,3,FALSE))</f>
        <v>31.833333333333332</v>
      </c>
      <c r="K159" s="11">
        <f>_xlfn.IFNA(S159,VLOOKUP(D159,'[6]Most recent'!$A$170:$E$176,5,FALSE))</f>
        <v>30.5</v>
      </c>
      <c r="L159" s="11">
        <f>_xlfn.IFNA(T159,VLOOKUP(D159,'[6]Most recent'!$A$170:$E$176,4,FALSE))</f>
        <v>1.1000000000000001</v>
      </c>
      <c r="M159" t="str">
        <f t="shared" si="3"/>
        <v>KP Atlas</v>
      </c>
      <c r="N159" t="str">
        <f t="shared" si="3"/>
        <v>Regional average</v>
      </c>
      <c r="O159" t="str">
        <f t="shared" si="3"/>
        <v>Regional average</v>
      </c>
      <c r="P159" t="str">
        <f t="shared" si="3"/>
        <v>Regional average</v>
      </c>
      <c r="Q159">
        <f>VLOOKUP(C159,'[6]Most recent'!$E$87:$H$141,4,FALSE)</f>
        <v>7.9</v>
      </c>
      <c r="R159" t="e">
        <f>VLOOKUP(C159,'[6]Most recent'!$E$2:$H$55,4,FALSE)</f>
        <v>#N/A</v>
      </c>
      <c r="S159" t="e">
        <f>VLOOKUP(C159,'[6]Most recent'!$E$56:$H$86,4,FALSE)</f>
        <v>#N/A</v>
      </c>
      <c r="T159" t="e">
        <f>VLOOKUP(C159,'[6]Most recent'!$E$142:$H$167,4,FALSE)</f>
        <v>#N/A</v>
      </c>
      <c r="U159">
        <f>VLOOKUP(C159,'[7]Key populations'!$C$31:$D$203,2,FALSE)</f>
        <v>1.0206622568385322</v>
      </c>
    </row>
    <row r="160" spans="1:21" x14ac:dyDescent="0.25">
      <c r="A160">
        <v>792</v>
      </c>
      <c r="B160" t="s">
        <v>178</v>
      </c>
      <c r="C160" t="str">
        <f>VLOOKUP(A160,[3]Sheet1!$D$3:$F$249,3,FALSE)</f>
        <v>TUR</v>
      </c>
      <c r="D160" t="str">
        <f>VLOOKUP(C160,[3]Sheet1!$F$3:$G$249,2,FALSE)</f>
        <v>WCENA</v>
      </c>
      <c r="E160" s="10">
        <f>VLOOKUP($C160,[5]ForGOALS!$C$3:$O$175,9,FALSE)*VLOOKUP($C160,[5]ForGOALS!$C$3:$U$175,19,FALSE)</f>
        <v>155359.82269999999</v>
      </c>
      <c r="F160" s="10">
        <f>VLOOKUP($C160,[5]ForGOALS!$C$3:$O$175,10,FALSE)*VLOOKUP($C160,[5]ForGOALS!$C$3:$U$175,19,FALSE)</f>
        <v>939859.60881064972</v>
      </c>
      <c r="G160" s="10">
        <f>VLOOKUP($C160,[5]ForGOALS!$C$3:$O$175,13,FALSE)*VLOOKUP($C160,[5]ForGOALS!$C$3:$U$175,19,FALSE)</f>
        <v>282233.35142729437</v>
      </c>
      <c r="H160" s="10">
        <f>VLOOKUP($C160,[5]ForGOALS!$C$3:$O$175,11,FALSE)*VLOOKUP($C160,[5]ForGOALS!$C$3:$U$175,19,FALSE)</f>
        <v>130777.96360257006</v>
      </c>
      <c r="I160" s="11">
        <f>_xlfn.IFNA(Q160,VLOOKUP(D160,'[6]Most recent'!$A$170:$E$176,2,FALSE))</f>
        <v>45.469090909090916</v>
      </c>
      <c r="J160" s="11">
        <f>_xlfn.IFNA(R160,VLOOKUP(D160,'[6]Most recent'!$A$170:$E$176,3,FALSE))</f>
        <v>27.5</v>
      </c>
      <c r="K160" s="11">
        <f>_xlfn.IFNA(S160,VLOOKUP(D160,'[6]Most recent'!$A$170:$E$176,5,FALSE))</f>
        <v>41.722580645161287</v>
      </c>
      <c r="L160" s="11">
        <f>_xlfn.IFNA(T160,VLOOKUP(D160,'[6]Most recent'!$A$170:$E$176,4,FALSE))</f>
        <v>48.626923076923077</v>
      </c>
      <c r="M160" t="str">
        <f t="shared" si="3"/>
        <v>Regional average</v>
      </c>
      <c r="N160" t="str">
        <f t="shared" si="3"/>
        <v>Regional average</v>
      </c>
      <c r="O160" t="str">
        <f t="shared" si="3"/>
        <v>Regional average</v>
      </c>
      <c r="P160" t="str">
        <f t="shared" si="3"/>
        <v>Regional average</v>
      </c>
      <c r="Q160" t="e">
        <f>VLOOKUP(C160,'[6]Most recent'!$E$87:$H$141,4,FALSE)</f>
        <v>#N/A</v>
      </c>
      <c r="R160" t="e">
        <f>VLOOKUP(C160,'[6]Most recent'!$E$2:$H$55,4,FALSE)</f>
        <v>#N/A</v>
      </c>
      <c r="S160" t="e">
        <f>VLOOKUP(C160,'[6]Most recent'!$E$56:$H$86,4,FALSE)</f>
        <v>#N/A</v>
      </c>
      <c r="T160" t="e">
        <f>VLOOKUP(C160,'[6]Most recent'!$E$142:$H$167,4,FALSE)</f>
        <v>#N/A</v>
      </c>
      <c r="U160">
        <f>VLOOKUP(C160,'[7]Key populations'!$C$31:$D$203,2,FALSE)</f>
        <v>0.98467043838908974</v>
      </c>
    </row>
    <row r="161" spans="1:21" x14ac:dyDescent="0.25">
      <c r="A161">
        <v>795</v>
      </c>
      <c r="B161" t="s">
        <v>179</v>
      </c>
      <c r="C161" t="str">
        <f>VLOOKUP(A161,[3]Sheet1!$D$3:$F$249,3,FALSE)</f>
        <v>TKM</v>
      </c>
      <c r="D161" t="str">
        <f>VLOOKUP(C161,[3]Sheet1!$F$3:$G$249,2,FALSE)</f>
        <v>EECA</v>
      </c>
      <c r="E161" s="10">
        <f>VLOOKUP($C161,[5]ForGOALS!$C$3:$O$175,9,FALSE)*VLOOKUP($C161,[5]ForGOALS!$C$3:$U$175,19,FALSE)</f>
        <v>13451.870656901998</v>
      </c>
      <c r="F161" s="10">
        <f>VLOOKUP($C161,[5]ForGOALS!$C$3:$O$175,10,FALSE)*VLOOKUP($C161,[5]ForGOALS!$C$3:$U$175,19,FALSE)</f>
        <v>24564.677720214018</v>
      </c>
      <c r="G161" s="10">
        <f>VLOOKUP($C161,[5]ForGOALS!$C$3:$O$175,13,FALSE)*VLOOKUP($C161,[5]ForGOALS!$C$3:$U$175,19,FALSE)</f>
        <v>37135.295831676405</v>
      </c>
      <c r="H161" s="10">
        <f>VLOOKUP($C161,[5]ForGOALS!$C$3:$O$175,11,FALSE)*VLOOKUP($C161,[5]ForGOALS!$C$3:$U$175,19,FALSE)</f>
        <v>3055.9971043043552</v>
      </c>
      <c r="I161" s="11">
        <f>_xlfn.IFNA(Q161,VLOOKUP(D161,'[6]Most recent'!$A$170:$E$176,2,FALSE))</f>
        <v>58.781818181818196</v>
      </c>
      <c r="J161" s="11">
        <f>_xlfn.IFNA(R161,VLOOKUP(D161,'[6]Most recent'!$A$170:$E$176,3,FALSE))</f>
        <v>38.288888888888884</v>
      </c>
      <c r="K161" s="11">
        <f>_xlfn.IFNA(S161,VLOOKUP(D161,'[6]Most recent'!$A$170:$E$176,5,FALSE))</f>
        <v>56.366666666666667</v>
      </c>
      <c r="L161" s="11">
        <f>_xlfn.IFNA(T161,VLOOKUP(D161,'[6]Most recent'!$A$170:$E$176,4,FALSE))</f>
        <v>52.86</v>
      </c>
      <c r="M161" t="str">
        <f t="shared" si="3"/>
        <v>Regional average</v>
      </c>
      <c r="N161" t="str">
        <f t="shared" si="3"/>
        <v>Regional average</v>
      </c>
      <c r="O161" t="str">
        <f t="shared" si="3"/>
        <v>Regional average</v>
      </c>
      <c r="P161" t="str">
        <f t="shared" si="3"/>
        <v>Regional average</v>
      </c>
      <c r="Q161" t="e">
        <f>VLOOKUP(C161,'[6]Most recent'!$E$87:$H$141,4,FALSE)</f>
        <v>#N/A</v>
      </c>
      <c r="R161" t="e">
        <f>VLOOKUP(C161,'[6]Most recent'!$E$2:$H$55,4,FALSE)</f>
        <v>#N/A</v>
      </c>
      <c r="S161" t="e">
        <f>VLOOKUP(C161,'[6]Most recent'!$E$56:$H$86,4,FALSE)</f>
        <v>#N/A</v>
      </c>
      <c r="T161" t="e">
        <f>VLOOKUP(C161,'[6]Most recent'!$E$142:$H$167,4,FALSE)</f>
        <v>#N/A</v>
      </c>
      <c r="U161">
        <f>VLOOKUP(C161,'[7]Key populations'!$C$31:$D$203,2,FALSE)</f>
        <v>1.1010014850643182</v>
      </c>
    </row>
    <row r="162" spans="1:21" x14ac:dyDescent="0.25">
      <c r="A162">
        <v>800</v>
      </c>
      <c r="B162" t="s">
        <v>180</v>
      </c>
      <c r="C162" t="str">
        <f>VLOOKUP(A162,[3]Sheet1!$D$3:$F$249,3,FALSE)</f>
        <v>UGA</v>
      </c>
      <c r="D162" t="str">
        <f>VLOOKUP(C162,[3]Sheet1!$F$3:$G$249,2,FALSE)</f>
        <v>ESA</v>
      </c>
      <c r="E162" s="10">
        <f>VLOOKUP($C162,[5]ForGOALS!$C$3:$O$175,9,FALSE)*VLOOKUP($C162,[5]ForGOALS!$C$3:$U$175,19,FALSE)</f>
        <v>140405.58830393109</v>
      </c>
      <c r="F162" s="10">
        <f>VLOOKUP($C162,[5]ForGOALS!$C$3:$O$175,10,FALSE)*VLOOKUP($C162,[5]ForGOALS!$C$3:$U$175,19,FALSE)</f>
        <v>74496.588702864334</v>
      </c>
      <c r="G162" s="10">
        <f>VLOOKUP($C162,[5]ForGOALS!$C$3:$O$175,13,FALSE)*VLOOKUP($C162,[5]ForGOALS!$C$3:$U$175,19,FALSE)</f>
        <v>27756.069517871027</v>
      </c>
      <c r="H162" s="10">
        <f>VLOOKUP($C162,[5]ForGOALS!$C$3:$O$175,11,FALSE)*VLOOKUP($C162,[5]ForGOALS!$C$3:$U$175,19,FALSE)</f>
        <v>9092.4080039783894</v>
      </c>
      <c r="I162" s="11">
        <f>_xlfn.IFNA(Q162,VLOOKUP(D162,'[6]Most recent'!$A$170:$E$176,2,FALSE))</f>
        <v>36.839999999999996</v>
      </c>
      <c r="J162" s="11">
        <f>_xlfn.IFNA(R162,VLOOKUP(D162,'[6]Most recent'!$A$170:$E$176,3,FALSE))</f>
        <v>33.93333333333333</v>
      </c>
      <c r="K162" s="11">
        <f>_xlfn.IFNA(S162,VLOOKUP(D162,'[6]Most recent'!$A$170:$E$176,5,FALSE))</f>
        <v>8</v>
      </c>
      <c r="L162" s="11">
        <f>_xlfn.IFNA(T162,VLOOKUP(D162,'[6]Most recent'!$A$170:$E$176,4,FALSE))</f>
        <v>27.9</v>
      </c>
      <c r="M162" t="str">
        <f t="shared" si="3"/>
        <v>Regional average</v>
      </c>
      <c r="N162" t="str">
        <f t="shared" si="3"/>
        <v>Regional average</v>
      </c>
      <c r="O162" t="str">
        <f t="shared" si="3"/>
        <v>KP Atlas</v>
      </c>
      <c r="P162" t="str">
        <f t="shared" si="3"/>
        <v>Regional average</v>
      </c>
      <c r="Q162" t="e">
        <f>VLOOKUP(C162,'[6]Most recent'!$E$87:$H$141,4,FALSE)</f>
        <v>#N/A</v>
      </c>
      <c r="R162" t="e">
        <f>VLOOKUP(C162,'[6]Most recent'!$E$2:$H$55,4,FALSE)</f>
        <v>#N/A</v>
      </c>
      <c r="S162">
        <f>VLOOKUP(C162,'[6]Most recent'!$E$56:$H$86,4,FALSE)</f>
        <v>8</v>
      </c>
      <c r="T162" t="e">
        <f>VLOOKUP(C162,'[6]Most recent'!$E$142:$H$167,4,FALSE)</f>
        <v>#N/A</v>
      </c>
      <c r="U162">
        <f>VLOOKUP(C162,'[7]Key populations'!$C$31:$D$203,2,FALSE)</f>
        <v>1.2283809380244859</v>
      </c>
    </row>
    <row r="163" spans="1:21" x14ac:dyDescent="0.25">
      <c r="A163">
        <v>804</v>
      </c>
      <c r="B163" t="s">
        <v>181</v>
      </c>
      <c r="C163" t="str">
        <f>VLOOKUP(A163,[3]Sheet1!$D$3:$F$249,3,FALSE)</f>
        <v>UKR</v>
      </c>
      <c r="D163" t="str">
        <f>VLOOKUP(C163,[3]Sheet1!$F$3:$G$249,2,FALSE)</f>
        <v>EECA</v>
      </c>
      <c r="E163" s="10">
        <f>VLOOKUP($C163,[5]ForGOALS!$C$3:$O$175,9,FALSE)*VLOOKUP($C163,[5]ForGOALS!$C$3:$U$175,19,FALSE)</f>
        <v>82802.471854299918</v>
      </c>
      <c r="F163" s="10">
        <f>VLOOKUP($C163,[5]ForGOALS!$C$3:$O$175,10,FALSE)*VLOOKUP($C163,[5]ForGOALS!$C$3:$U$175,19,FALSE)</f>
        <v>154187.45695478364</v>
      </c>
      <c r="G163" s="10">
        <f>VLOOKUP($C163,[5]ForGOALS!$C$3:$O$175,13,FALSE)*VLOOKUP($C163,[5]ForGOALS!$C$3:$U$175,19,FALSE)</f>
        <v>309558.14104342542</v>
      </c>
      <c r="H163" s="10">
        <f>VLOOKUP($C163,[5]ForGOALS!$C$3:$O$175,11,FALSE)*VLOOKUP($C163,[5]ForGOALS!$C$3:$U$175,19,FALSE)</f>
        <v>13161.540644676799</v>
      </c>
      <c r="I163" s="11">
        <f>_xlfn.IFNA(Q163,VLOOKUP(D163,'[6]Most recent'!$A$170:$E$176,2,FALSE))</f>
        <v>30.2</v>
      </c>
      <c r="J163" s="11">
        <f>_xlfn.IFNA(R163,VLOOKUP(D163,'[6]Most recent'!$A$170:$E$176,3,FALSE))</f>
        <v>38.288888888888884</v>
      </c>
      <c r="K163" s="11">
        <f>_xlfn.IFNA(S163,VLOOKUP(D163,'[6]Most recent'!$A$170:$E$176,5,FALSE))</f>
        <v>56.366666666666667</v>
      </c>
      <c r="L163" s="11">
        <f>_xlfn.IFNA(T163,VLOOKUP(D163,'[6]Most recent'!$A$170:$E$176,4,FALSE))</f>
        <v>10.8</v>
      </c>
      <c r="M163" t="str">
        <f t="shared" si="3"/>
        <v>KP Atlas</v>
      </c>
      <c r="N163" t="str">
        <f t="shared" si="3"/>
        <v>Regional average</v>
      </c>
      <c r="O163" t="str">
        <f t="shared" si="3"/>
        <v>Regional average</v>
      </c>
      <c r="P163" t="str">
        <f t="shared" si="3"/>
        <v>KP Atlas</v>
      </c>
      <c r="Q163">
        <f>VLOOKUP(C163,'[6]Most recent'!$E$87:$H$141,4,FALSE)</f>
        <v>30.2</v>
      </c>
      <c r="R163" t="e">
        <f>VLOOKUP(C163,'[6]Most recent'!$E$2:$H$55,4,FALSE)</f>
        <v>#N/A</v>
      </c>
      <c r="S163" t="e">
        <f>VLOOKUP(C163,'[6]Most recent'!$E$56:$H$86,4,FALSE)</f>
        <v>#N/A</v>
      </c>
      <c r="T163">
        <f>VLOOKUP(C163,'[6]Most recent'!$E$142:$H$167,4,FALSE)</f>
        <v>10.8</v>
      </c>
      <c r="U163">
        <f>VLOOKUP(C163,'[7]Key populations'!$C$31:$D$203,2,FALSE)</f>
        <v>1.025102396812926</v>
      </c>
    </row>
    <row r="164" spans="1:21" x14ac:dyDescent="0.25">
      <c r="A164">
        <v>784</v>
      </c>
      <c r="B164" t="s">
        <v>182</v>
      </c>
      <c r="C164" t="str">
        <f>VLOOKUP(A164,[3]Sheet1!$D$3:$F$249,3,FALSE)</f>
        <v>ARE</v>
      </c>
      <c r="D164" t="str">
        <f>VLOOKUP(C164,[3]Sheet1!$F$3:$G$249,2,FALSE)</f>
        <v>NAME</v>
      </c>
      <c r="E164" s="10">
        <f>VLOOKUP($C164,[5]ForGOALS!$C$3:$O$175,9,FALSE)*VLOOKUP($C164,[5]ForGOALS!$C$3:$U$175,19,FALSE)</f>
        <v>32858.332071839883</v>
      </c>
      <c r="F164" s="10">
        <f>VLOOKUP($C164,[5]ForGOALS!$C$3:$O$175,10,FALSE)*VLOOKUP($C164,[5]ForGOALS!$C$3:$U$175,19,FALSE)</f>
        <v>54473.020919477174</v>
      </c>
      <c r="G164" s="10">
        <f>VLOOKUP($C164,[5]ForGOALS!$C$3:$O$175,13,FALSE)*VLOOKUP($C164,[5]ForGOALS!$C$3:$U$175,19,FALSE)</f>
        <v>8053.614313</v>
      </c>
      <c r="H164" s="10">
        <f>VLOOKUP($C164,[5]ForGOALS!$C$3:$O$175,11,FALSE)*VLOOKUP($C164,[5]ForGOALS!$C$3:$U$175,19,FALSE)</f>
        <v>10495.761941189188</v>
      </c>
      <c r="I164" s="11">
        <f>_xlfn.IFNA(Q164,VLOOKUP(D164,'[6]Most recent'!$A$170:$E$176,2,FALSE))</f>
        <v>33.175000000000004</v>
      </c>
      <c r="J164" s="11">
        <f>_xlfn.IFNA(R164,VLOOKUP(D164,'[6]Most recent'!$A$170:$E$176,3,FALSE))</f>
        <v>31.833333333333332</v>
      </c>
      <c r="K164" s="11">
        <f>_xlfn.IFNA(S164,VLOOKUP(D164,'[6]Most recent'!$A$170:$E$176,5,FALSE))</f>
        <v>30.5</v>
      </c>
      <c r="L164" s="11">
        <f>_xlfn.IFNA(T164,VLOOKUP(D164,'[6]Most recent'!$A$170:$E$176,4,FALSE))</f>
        <v>1.1000000000000001</v>
      </c>
      <c r="M164" t="str">
        <f t="shared" si="3"/>
        <v>Regional average</v>
      </c>
      <c r="N164" t="str">
        <f t="shared" si="3"/>
        <v>Regional average</v>
      </c>
      <c r="O164" t="str">
        <f t="shared" si="3"/>
        <v>Regional average</v>
      </c>
      <c r="P164" t="str">
        <f t="shared" si="3"/>
        <v>Regional average</v>
      </c>
      <c r="Q164" t="e">
        <f>VLOOKUP(C164,'[6]Most recent'!$E$87:$H$141,4,FALSE)</f>
        <v>#N/A</v>
      </c>
      <c r="R164" t="e">
        <f>VLOOKUP(C164,'[6]Most recent'!$E$2:$H$55,4,FALSE)</f>
        <v>#N/A</v>
      </c>
      <c r="S164" t="e">
        <f>VLOOKUP(C164,'[6]Most recent'!$E$56:$H$86,4,FALSE)</f>
        <v>#N/A</v>
      </c>
      <c r="T164" t="e">
        <f>VLOOKUP(C164,'[6]Most recent'!$E$142:$H$167,4,FALSE)</f>
        <v>#N/A</v>
      </c>
      <c r="U164">
        <f>VLOOKUP(C164,'[7]Key populations'!$C$31:$D$203,2,FALSE)</f>
        <v>1.1028664895039668</v>
      </c>
    </row>
    <row r="165" spans="1:21" x14ac:dyDescent="0.25">
      <c r="A165">
        <v>826</v>
      </c>
      <c r="B165" t="s">
        <v>183</v>
      </c>
      <c r="C165" t="str">
        <f>VLOOKUP(A165,[3]Sheet1!$D$3:$F$249,3,FALSE)</f>
        <v>GBR</v>
      </c>
      <c r="D165" t="str">
        <f>VLOOKUP(C165,[3]Sheet1!$F$3:$G$249,2,FALSE)</f>
        <v>WCENA</v>
      </c>
      <c r="E165" s="10">
        <f>VLOOKUP($C165,[5]ForGOALS!$C$3:$O$175,9,FALSE)*VLOOKUP($C165,[5]ForGOALS!$C$3:$U$175,19,FALSE)</f>
        <v>73368.639599999995</v>
      </c>
      <c r="F165" s="10">
        <f>VLOOKUP($C165,[5]ForGOALS!$C$3:$O$175,10,FALSE)*VLOOKUP($C165,[5]ForGOALS!$C$3:$U$175,19,FALSE)</f>
        <v>628785.34443225036</v>
      </c>
      <c r="G165" s="10">
        <f>VLOOKUP($C165,[5]ForGOALS!$C$3:$O$175,13,FALSE)*VLOOKUP($C165,[5]ForGOALS!$C$3:$U$175,19,FALSE)</f>
        <v>188819.89759305932</v>
      </c>
      <c r="H165" s="10">
        <f>VLOOKUP($C165,[5]ForGOALS!$C$3:$O$175,11,FALSE)*VLOOKUP($C165,[5]ForGOALS!$C$3:$U$175,19,FALSE)</f>
        <v>87493.138461445662</v>
      </c>
      <c r="I165" s="11">
        <f>_xlfn.IFNA(Q165,VLOOKUP(D165,'[6]Most recent'!$A$170:$E$176,2,FALSE))</f>
        <v>45.469090909090916</v>
      </c>
      <c r="J165" s="11">
        <f>_xlfn.IFNA(R165,VLOOKUP(D165,'[6]Most recent'!$A$170:$E$176,3,FALSE))</f>
        <v>27.5</v>
      </c>
      <c r="K165" s="11">
        <f>_xlfn.IFNA(S165,VLOOKUP(D165,'[6]Most recent'!$A$170:$E$176,5,FALSE))</f>
        <v>41.722580645161287</v>
      </c>
      <c r="L165" s="11">
        <f>_xlfn.IFNA(T165,VLOOKUP(D165,'[6]Most recent'!$A$170:$E$176,4,FALSE))</f>
        <v>48.626923076923077</v>
      </c>
      <c r="M165" t="str">
        <f t="shared" si="3"/>
        <v>Regional average</v>
      </c>
      <c r="N165" t="str">
        <f t="shared" si="3"/>
        <v>Regional average</v>
      </c>
      <c r="O165" t="str">
        <f t="shared" si="3"/>
        <v>Regional average</v>
      </c>
      <c r="P165" t="str">
        <f t="shared" si="3"/>
        <v>Regional average</v>
      </c>
      <c r="Q165" t="e">
        <f>VLOOKUP(C165,'[6]Most recent'!$E$87:$H$141,4,FALSE)</f>
        <v>#N/A</v>
      </c>
      <c r="R165" t="e">
        <f>VLOOKUP(C165,'[6]Most recent'!$E$2:$H$55,4,FALSE)</f>
        <v>#N/A</v>
      </c>
      <c r="S165" t="e">
        <f>VLOOKUP(C165,'[6]Most recent'!$E$56:$H$86,4,FALSE)</f>
        <v>#N/A</v>
      </c>
      <c r="T165" t="e">
        <f>VLOOKUP(C165,'[6]Most recent'!$E$142:$H$167,4,FALSE)</f>
        <v>#N/A</v>
      </c>
      <c r="U165">
        <f>VLOOKUP(C165,'[7]Key populations'!$C$31:$D$203,2,FALSE)</f>
        <v>1.0464253729424533</v>
      </c>
    </row>
    <row r="166" spans="1:21" x14ac:dyDescent="0.25">
      <c r="A166">
        <v>834</v>
      </c>
      <c r="B166" t="s">
        <v>184</v>
      </c>
      <c r="C166" t="str">
        <f>VLOOKUP(A166,[3]Sheet1!$D$3:$F$249,3,FALSE)</f>
        <v>TZA</v>
      </c>
      <c r="D166" t="str">
        <f>VLOOKUP(C166,[3]Sheet1!$F$3:$G$249,2,FALSE)</f>
        <v>ESA</v>
      </c>
      <c r="E166" s="10">
        <f>VLOOKUP($C166,[5]ForGOALS!$C$3:$O$175,9,FALSE)*VLOOKUP($C166,[5]ForGOALS!$C$3:$U$175,19,FALSE)</f>
        <v>194654.73175235654</v>
      </c>
      <c r="F166" s="10">
        <f>VLOOKUP($C166,[5]ForGOALS!$C$3:$O$175,10,FALSE)*VLOOKUP($C166,[5]ForGOALS!$C$3:$U$175,19,FALSE)</f>
        <v>117642.0780042485</v>
      </c>
      <c r="G166" s="10">
        <f>VLOOKUP($C166,[5]ForGOALS!$C$3:$O$175,13,FALSE)*VLOOKUP($C166,[5]ForGOALS!$C$3:$U$175,19,FALSE)</f>
        <v>41831.793192428937</v>
      </c>
      <c r="H166" s="10">
        <f>VLOOKUP($C166,[5]ForGOALS!$C$3:$O$175,11,FALSE)*VLOOKUP($C166,[5]ForGOALS!$C$3:$U$175,19,FALSE)</f>
        <v>14546.686101763864</v>
      </c>
      <c r="I166" s="11">
        <f>_xlfn.IFNA(Q166,VLOOKUP(D166,'[6]Most recent'!$A$170:$E$176,2,FALSE))</f>
        <v>20</v>
      </c>
      <c r="J166" s="11">
        <f>_xlfn.IFNA(R166,VLOOKUP(D166,'[6]Most recent'!$A$170:$E$176,3,FALSE))</f>
        <v>33.93333333333333</v>
      </c>
      <c r="K166" s="11">
        <f>_xlfn.IFNA(S166,VLOOKUP(D166,'[6]Most recent'!$A$170:$E$176,5,FALSE))</f>
        <v>97.6</v>
      </c>
      <c r="L166" s="11">
        <f>_xlfn.IFNA(T166,VLOOKUP(D166,'[6]Most recent'!$A$170:$E$176,4,FALSE))</f>
        <v>27.9</v>
      </c>
      <c r="M166" t="str">
        <f t="shared" si="3"/>
        <v>KP Atlas</v>
      </c>
      <c r="N166" t="str">
        <f t="shared" si="3"/>
        <v>Regional average</v>
      </c>
      <c r="O166" t="str">
        <f t="shared" si="3"/>
        <v>KP Atlas</v>
      </c>
      <c r="P166" t="str">
        <f t="shared" si="3"/>
        <v>Regional average</v>
      </c>
      <c r="Q166">
        <f>VLOOKUP(C166,'[6]Most recent'!$E$87:$H$141,4,FALSE)</f>
        <v>20</v>
      </c>
      <c r="R166" t="e">
        <f>VLOOKUP(C166,'[6]Most recent'!$E$2:$H$55,4,FALSE)</f>
        <v>#N/A</v>
      </c>
      <c r="S166">
        <f>VLOOKUP(C166,'[6]Most recent'!$E$56:$H$86,4,FALSE)</f>
        <v>97.6</v>
      </c>
      <c r="T166" t="e">
        <f>VLOOKUP(C166,'[6]Most recent'!$E$142:$H$167,4,FALSE)</f>
        <v>#N/A</v>
      </c>
      <c r="U166">
        <f>VLOOKUP(C166,'[7]Key populations'!$C$31:$D$203,2,FALSE)</f>
        <v>1.1953648027470003</v>
      </c>
    </row>
    <row r="167" spans="1:21" x14ac:dyDescent="0.25">
      <c r="A167">
        <v>840</v>
      </c>
      <c r="B167" t="s">
        <v>185</v>
      </c>
      <c r="C167" t="str">
        <f>VLOOKUP(A167,[3]Sheet1!$D$3:$F$249,3,FALSE)</f>
        <v>USA</v>
      </c>
      <c r="D167" t="str">
        <f>VLOOKUP(C167,[3]Sheet1!$F$3:$G$249,2,FALSE)</f>
        <v>WCENA</v>
      </c>
      <c r="E167" s="10">
        <f>VLOOKUP($C167,[5]ForGOALS!$C$3:$O$175,9,FALSE)*VLOOKUP($C167,[5]ForGOALS!$C$3:$U$175,19,FALSE)</f>
        <v>545455.21360000002</v>
      </c>
      <c r="F167" s="10">
        <f>VLOOKUP($C167,[5]ForGOALS!$C$3:$O$175,10,FALSE)*VLOOKUP($C167,[5]ForGOALS!$C$3:$U$175,19,FALSE)</f>
        <v>4004179.4957171781</v>
      </c>
      <c r="G167" s="10">
        <f>VLOOKUP($C167,[5]ForGOALS!$C$3:$O$175,13,FALSE)*VLOOKUP($C167,[5]ForGOALS!$C$3:$U$175,19,FALSE)</f>
        <v>914439.62280000001</v>
      </c>
      <c r="H167" s="10">
        <f>VLOOKUP($C167,[5]ForGOALS!$C$3:$O$175,11,FALSE)*VLOOKUP($C167,[5]ForGOALS!$C$3:$U$175,19,FALSE)</f>
        <v>1031335.7288803145</v>
      </c>
      <c r="I167" s="11">
        <f>_xlfn.IFNA(Q167,VLOOKUP(D167,'[6]Most recent'!$A$170:$E$176,2,FALSE))</f>
        <v>45.469090909090916</v>
      </c>
      <c r="J167" s="11">
        <f>_xlfn.IFNA(R167,VLOOKUP(D167,'[6]Most recent'!$A$170:$E$176,3,FALSE))</f>
        <v>27.5</v>
      </c>
      <c r="K167" s="11">
        <f>_xlfn.IFNA(S167,VLOOKUP(D167,'[6]Most recent'!$A$170:$E$176,5,FALSE))</f>
        <v>41.722580645161287</v>
      </c>
      <c r="L167" s="11">
        <f>_xlfn.IFNA(T167,VLOOKUP(D167,'[6]Most recent'!$A$170:$E$176,4,FALSE))</f>
        <v>48.626923076923077</v>
      </c>
      <c r="M167" t="str">
        <f t="shared" si="3"/>
        <v>Regional average</v>
      </c>
      <c r="N167" t="str">
        <f t="shared" si="3"/>
        <v>Regional average</v>
      </c>
      <c r="O167" t="str">
        <f t="shared" si="3"/>
        <v>Regional average</v>
      </c>
      <c r="P167" t="str">
        <f t="shared" si="3"/>
        <v>Regional average</v>
      </c>
      <c r="Q167" t="e">
        <f>VLOOKUP(C167,'[6]Most recent'!$E$87:$H$141,4,FALSE)</f>
        <v>#N/A</v>
      </c>
      <c r="R167" t="e">
        <f>VLOOKUP(C167,'[6]Most recent'!$E$2:$H$55,4,FALSE)</f>
        <v>#N/A</v>
      </c>
      <c r="S167" t="e">
        <f>VLOOKUP(C167,'[6]Most recent'!$E$56:$H$86,4,FALSE)</f>
        <v>#N/A</v>
      </c>
      <c r="T167" t="e">
        <f>VLOOKUP(C167,'[6]Most recent'!$E$142:$H$167,4,FALSE)</f>
        <v>#N/A</v>
      </c>
      <c r="U167">
        <f>VLOOKUP(C167,'[7]Key populations'!$C$31:$D$203,2,FALSE)</f>
        <v>1.0217187517959769</v>
      </c>
    </row>
    <row r="168" spans="1:21" x14ac:dyDescent="0.25">
      <c r="A168">
        <v>858</v>
      </c>
      <c r="B168" t="s">
        <v>186</v>
      </c>
      <c r="C168" t="str">
        <f>VLOOKUP(A168,[3]Sheet1!$D$3:$F$249,3,FALSE)</f>
        <v>URY</v>
      </c>
      <c r="D168" t="str">
        <f>VLOOKUP(C168,[3]Sheet1!$F$3:$G$249,2,FALSE)</f>
        <v>LAC</v>
      </c>
      <c r="E168" s="10">
        <f>VLOOKUP($C168,[5]ForGOALS!$C$3:$O$175,9,FALSE)*VLOOKUP($C168,[5]ForGOALS!$C$3:$U$175,19,FALSE)</f>
        <v>26579.654265261637</v>
      </c>
      <c r="F168" s="10">
        <f>VLOOKUP($C168,[5]ForGOALS!$C$3:$O$175,10,FALSE)*VLOOKUP($C168,[5]ForGOALS!$C$3:$U$175,19,FALSE)</f>
        <v>28319.329782446814</v>
      </c>
      <c r="G168" s="10">
        <f>VLOOKUP($C168,[5]ForGOALS!$C$3:$O$175,13,FALSE)*VLOOKUP($C168,[5]ForGOALS!$C$3:$U$175,19,FALSE)</f>
        <v>3368.3091414099245</v>
      </c>
      <c r="H168" s="10">
        <f>VLOOKUP($C168,[5]ForGOALS!$C$3:$O$175,11,FALSE)*VLOOKUP($C168,[5]ForGOALS!$C$3:$U$175,19,FALSE)</f>
        <v>1594.6225372932195</v>
      </c>
      <c r="I168" s="11">
        <f>_xlfn.IFNA(Q168,VLOOKUP(D168,'[6]Most recent'!$A$170:$E$176,2,FALSE))</f>
        <v>51.980000000000004</v>
      </c>
      <c r="J168" s="11">
        <f>_xlfn.IFNA(R168,VLOOKUP(D168,'[6]Most recent'!$A$170:$E$176,3,FALSE))</f>
        <v>55.3</v>
      </c>
      <c r="K168" s="11">
        <f>_xlfn.IFNA(S168,VLOOKUP(D168,'[6]Most recent'!$A$170:$E$176,5,FALSE))</f>
        <v>41.722580645161287</v>
      </c>
      <c r="L168" s="11">
        <f>_xlfn.IFNA(T168,VLOOKUP(D168,'[6]Most recent'!$A$170:$E$176,4,FALSE))</f>
        <v>62.585714285714289</v>
      </c>
      <c r="M168" t="str">
        <f t="shared" si="3"/>
        <v>Regional average</v>
      </c>
      <c r="N168" t="str">
        <f t="shared" si="3"/>
        <v>KP Atlas</v>
      </c>
      <c r="O168" t="str">
        <f t="shared" si="3"/>
        <v>Regional average</v>
      </c>
      <c r="P168" t="str">
        <f t="shared" si="3"/>
        <v>Regional average</v>
      </c>
      <c r="Q168" t="e">
        <f>VLOOKUP(C168,'[6]Most recent'!$E$87:$H$141,4,FALSE)</f>
        <v>#N/A</v>
      </c>
      <c r="R168">
        <f>VLOOKUP(C168,'[6]Most recent'!$E$2:$H$55,4,FALSE)</f>
        <v>55.3</v>
      </c>
      <c r="S168" t="e">
        <f>VLOOKUP(C168,'[6]Most recent'!$E$56:$H$86,4,FALSE)</f>
        <v>#N/A</v>
      </c>
      <c r="T168" t="e">
        <f>VLOOKUP(C168,'[6]Most recent'!$E$142:$H$167,4,FALSE)</f>
        <v>#N/A</v>
      </c>
      <c r="U168">
        <f>VLOOKUP(C168,'[7]Key populations'!$C$31:$D$203,2,FALSE)</f>
        <v>0.99620127976776252</v>
      </c>
    </row>
    <row r="169" spans="1:21" x14ac:dyDescent="0.25">
      <c r="A169">
        <v>860</v>
      </c>
      <c r="B169" t="s">
        <v>187</v>
      </c>
      <c r="C169" t="str">
        <f>VLOOKUP(A169,[3]Sheet1!$D$3:$F$249,3,FALSE)</f>
        <v>UZB</v>
      </c>
      <c r="D169" t="str">
        <f>VLOOKUP(C169,[3]Sheet1!$F$3:$G$249,2,FALSE)</f>
        <v>EECA</v>
      </c>
      <c r="E169" s="10">
        <f>VLOOKUP($C169,[5]ForGOALS!$C$3:$O$175,9,FALSE)*VLOOKUP($C169,[5]ForGOALS!$C$3:$U$175,19,FALSE)</f>
        <v>24242.531936674455</v>
      </c>
      <c r="F169" s="10">
        <f>VLOOKUP($C169,[5]ForGOALS!$C$3:$O$175,10,FALSE)*VLOOKUP($C169,[5]ForGOALS!$C$3:$U$175,19,FALSE)</f>
        <v>118092.05429646796</v>
      </c>
      <c r="G169" s="10">
        <f>VLOOKUP($C169,[5]ForGOALS!$C$3:$O$175,13,FALSE)*VLOOKUP($C169,[5]ForGOALS!$C$3:$U$175,19,FALSE)</f>
        <v>52892.796952744262</v>
      </c>
      <c r="H169" s="10">
        <f>VLOOKUP($C169,[5]ForGOALS!$C$3:$O$175,11,FALSE)*VLOOKUP($C169,[5]ForGOALS!$C$3:$U$175,19,FALSE)</f>
        <v>14691.378412605309</v>
      </c>
      <c r="I169" s="11">
        <f>_xlfn.IFNA(Q169,VLOOKUP(D169,'[6]Most recent'!$A$170:$E$176,2,FALSE))</f>
        <v>58.781818181818196</v>
      </c>
      <c r="J169" s="11">
        <f>_xlfn.IFNA(R169,VLOOKUP(D169,'[6]Most recent'!$A$170:$E$176,3,FALSE))</f>
        <v>38.288888888888884</v>
      </c>
      <c r="K169" s="11">
        <f>_xlfn.IFNA(S169,VLOOKUP(D169,'[6]Most recent'!$A$170:$E$176,5,FALSE))</f>
        <v>56.366666666666667</v>
      </c>
      <c r="L169" s="11">
        <f>_xlfn.IFNA(T169,VLOOKUP(D169,'[6]Most recent'!$A$170:$E$176,4,FALSE))</f>
        <v>52.86</v>
      </c>
      <c r="M169" t="str">
        <f t="shared" si="3"/>
        <v>Regional average</v>
      </c>
      <c r="N169" t="str">
        <f t="shared" si="3"/>
        <v>Regional average</v>
      </c>
      <c r="O169" t="str">
        <f t="shared" si="3"/>
        <v>Regional average</v>
      </c>
      <c r="P169" t="str">
        <f t="shared" si="3"/>
        <v>Regional average</v>
      </c>
      <c r="Q169" t="e">
        <f>VLOOKUP(C169,'[6]Most recent'!$E$87:$H$141,4,FALSE)</f>
        <v>#N/A</v>
      </c>
      <c r="R169" t="e">
        <f>VLOOKUP(C169,'[6]Most recent'!$E$2:$H$55,4,FALSE)</f>
        <v>#N/A</v>
      </c>
      <c r="S169" t="e">
        <f>VLOOKUP(C169,'[6]Most recent'!$E$56:$H$86,4,FALSE)</f>
        <v>#N/A</v>
      </c>
      <c r="T169" t="e">
        <f>VLOOKUP(C169,'[6]Most recent'!$E$142:$H$167,4,FALSE)</f>
        <v>#N/A</v>
      </c>
      <c r="U169">
        <f>VLOOKUP(C169,'[7]Key populations'!$C$31:$D$203,2,FALSE)</f>
        <v>1.0678638182704796</v>
      </c>
    </row>
    <row r="170" spans="1:21" x14ac:dyDescent="0.25">
      <c r="A170">
        <v>862</v>
      </c>
      <c r="B170" t="s">
        <v>188</v>
      </c>
      <c r="C170" t="str">
        <f>VLOOKUP(A170,[3]Sheet1!$D$3:$F$249,3,FALSE)</f>
        <v>VEN</v>
      </c>
      <c r="D170" t="str">
        <f>VLOOKUP(C170,[3]Sheet1!$F$3:$G$249,2,FALSE)</f>
        <v>LAC</v>
      </c>
      <c r="E170" s="10">
        <f>VLOOKUP($C170,[5]ForGOALS!$C$3:$O$175,9,FALSE)*VLOOKUP($C170,[5]ForGOALS!$C$3:$U$175,19,FALSE)</f>
        <v>95591.090267123727</v>
      </c>
      <c r="F170" s="10">
        <f>VLOOKUP($C170,[5]ForGOALS!$C$3:$O$175,10,FALSE)*VLOOKUP($C170,[5]ForGOALS!$C$3:$U$175,19,FALSE)</f>
        <v>245488.82336909376</v>
      </c>
      <c r="G170" s="10">
        <f>VLOOKUP($C170,[5]ForGOALS!$C$3:$O$175,13,FALSE)*VLOOKUP($C170,[5]ForGOALS!$C$3:$U$175,19,FALSE)</f>
        <v>28758.54764090171</v>
      </c>
      <c r="H170" s="10">
        <f>VLOOKUP($C170,[5]ForGOALS!$C$3:$O$175,11,FALSE)*VLOOKUP($C170,[5]ForGOALS!$C$3:$U$175,19,FALSE)</f>
        <v>14548.301472606368</v>
      </c>
      <c r="I170" s="11">
        <f>_xlfn.IFNA(Q170,VLOOKUP(D170,'[6]Most recent'!$A$170:$E$176,2,FALSE))</f>
        <v>8.1999999999999993</v>
      </c>
      <c r="J170" s="11">
        <f>_xlfn.IFNA(R170,VLOOKUP(D170,'[6]Most recent'!$A$170:$E$176,3,FALSE))</f>
        <v>50.130769230769225</v>
      </c>
      <c r="K170" s="11">
        <f>_xlfn.IFNA(S170,VLOOKUP(D170,'[6]Most recent'!$A$170:$E$176,5,FALSE))</f>
        <v>41.722580645161287</v>
      </c>
      <c r="L170" s="11">
        <f>_xlfn.IFNA(T170,VLOOKUP(D170,'[6]Most recent'!$A$170:$E$176,4,FALSE))</f>
        <v>62.585714285714289</v>
      </c>
      <c r="M170" t="str">
        <f t="shared" si="3"/>
        <v>KP Atlas</v>
      </c>
      <c r="N170" t="str">
        <f t="shared" si="3"/>
        <v>Regional average</v>
      </c>
      <c r="O170" t="str">
        <f t="shared" si="3"/>
        <v>Regional average</v>
      </c>
      <c r="P170" t="str">
        <f t="shared" si="3"/>
        <v>Regional average</v>
      </c>
      <c r="Q170">
        <f>VLOOKUP(C170,'[6]Most recent'!$E$87:$H$141,4,FALSE)</f>
        <v>8.1999999999999993</v>
      </c>
      <c r="R170" t="e">
        <f>VLOOKUP(C170,'[6]Most recent'!$E$2:$H$55,4,FALSE)</f>
        <v>#N/A</v>
      </c>
      <c r="S170" t="e">
        <f>VLOOKUP(C170,'[6]Most recent'!$E$56:$H$86,4,FALSE)</f>
        <v>#N/A</v>
      </c>
      <c r="T170" t="e">
        <f>VLOOKUP(C170,'[6]Most recent'!$E$142:$H$167,4,FALSE)</f>
        <v>#N/A</v>
      </c>
      <c r="U170">
        <f>VLOOKUP(C170,'[7]Key populations'!$C$31:$D$203,2,FALSE)</f>
        <v>1.0378659120861773</v>
      </c>
    </row>
    <row r="171" spans="1:21" x14ac:dyDescent="0.25">
      <c r="A171">
        <v>704</v>
      </c>
      <c r="B171" t="s">
        <v>189</v>
      </c>
      <c r="C171" t="str">
        <f>VLOOKUP(A171,[3]Sheet1!$D$3:$F$249,3,FALSE)</f>
        <v>VNM</v>
      </c>
      <c r="D171" t="str">
        <f>VLOOKUP(C171,[3]Sheet1!$F$3:$G$249,2,FALSE)</f>
        <v>AP</v>
      </c>
      <c r="E171" s="10">
        <f>VLOOKUP($C171,[5]ForGOALS!$C$3:$O$175,9,FALSE)*VLOOKUP($C171,[5]ForGOALS!$C$3:$U$175,19,FALSE)</f>
        <v>157172.44808130487</v>
      </c>
      <c r="F171" s="10">
        <f>VLOOKUP($C171,[5]ForGOALS!$C$3:$O$175,10,FALSE)*VLOOKUP($C171,[5]ForGOALS!$C$3:$U$175,19,FALSE)</f>
        <v>430830.8224</v>
      </c>
      <c r="G171" s="10">
        <f>VLOOKUP($C171,[5]ForGOALS!$C$3:$O$175,13,FALSE)*VLOOKUP($C171,[5]ForGOALS!$C$3:$U$175,19,FALSE)</f>
        <v>125493.09041640827</v>
      </c>
      <c r="H171" s="10">
        <f>VLOOKUP($C171,[5]ForGOALS!$C$3:$O$175,11,FALSE)*VLOOKUP($C171,[5]ForGOALS!$C$3:$U$175,19,FALSE)</f>
        <v>101488.59984840114</v>
      </c>
      <c r="I171" s="11">
        <f>_xlfn.IFNA(Q171,VLOOKUP(D171,'[6]Most recent'!$A$170:$E$176,2,FALSE))</f>
        <v>19.3</v>
      </c>
      <c r="J171" s="11">
        <f>_xlfn.IFNA(R171,VLOOKUP(D171,'[6]Most recent'!$A$170:$E$176,3,FALSE))</f>
        <v>32.299999999999997</v>
      </c>
      <c r="K171" s="11">
        <f>_xlfn.IFNA(S171,VLOOKUP(D171,'[6]Most recent'!$A$170:$E$176,5,FALSE))</f>
        <v>22.1</v>
      </c>
      <c r="L171" s="11">
        <f>_xlfn.IFNA(T171,VLOOKUP(D171,'[6]Most recent'!$A$170:$E$176,4,FALSE))</f>
        <v>44.362500000000004</v>
      </c>
      <c r="M171" t="str">
        <f t="shared" si="3"/>
        <v>KP Atlas</v>
      </c>
      <c r="N171" t="str">
        <f t="shared" si="3"/>
        <v>KP Atlas</v>
      </c>
      <c r="O171" t="str">
        <f t="shared" si="3"/>
        <v>KP Atlas</v>
      </c>
      <c r="P171" t="str">
        <f t="shared" si="3"/>
        <v>Regional average</v>
      </c>
      <c r="Q171">
        <f>VLOOKUP(C171,'[6]Most recent'!$E$87:$H$141,4,FALSE)</f>
        <v>19.3</v>
      </c>
      <c r="R171">
        <f>VLOOKUP(C171,'[6]Most recent'!$E$2:$H$55,4,FALSE)</f>
        <v>32.299999999999997</v>
      </c>
      <c r="S171">
        <f>VLOOKUP(C171,'[6]Most recent'!$E$56:$H$86,4,FALSE)</f>
        <v>22.1</v>
      </c>
      <c r="T171" t="e">
        <f>VLOOKUP(C171,'[6]Most recent'!$E$142:$H$167,4,FALSE)</f>
        <v>#N/A</v>
      </c>
      <c r="U171">
        <f>VLOOKUP(C171,'[7]Key populations'!$C$31:$D$203,2,FALSE)</f>
        <v>1.0248868329342631</v>
      </c>
    </row>
    <row r="172" spans="1:21" x14ac:dyDescent="0.25">
      <c r="A172">
        <v>887</v>
      </c>
      <c r="B172" t="s">
        <v>190</v>
      </c>
      <c r="C172" t="str">
        <f>VLOOKUP(A172,[3]Sheet1!$D$3:$F$249,3,FALSE)</f>
        <v>YEM</v>
      </c>
      <c r="D172" t="str">
        <f>VLOOKUP(C172,[3]Sheet1!$F$3:$G$249,2,FALSE)</f>
        <v>NAME</v>
      </c>
      <c r="E172" s="10">
        <f>VLOOKUP($C172,[5]ForGOALS!$C$3:$O$175,9,FALSE)*VLOOKUP($C172,[5]ForGOALS!$C$3:$U$175,19,FALSE)</f>
        <v>84152.541523491396</v>
      </c>
      <c r="F172" s="10">
        <f>VLOOKUP($C172,[5]ForGOALS!$C$3:$O$175,10,FALSE)*VLOOKUP($C172,[5]ForGOALS!$C$3:$U$175,19,FALSE)</f>
        <v>139509.30755748603</v>
      </c>
      <c r="G172" s="10">
        <f>VLOOKUP($C172,[5]ForGOALS!$C$3:$O$175,13,FALSE)*VLOOKUP($C172,[5]ForGOALS!$C$3:$U$175,19,FALSE)</f>
        <v>20625.883000000002</v>
      </c>
      <c r="H172" s="10">
        <f>VLOOKUP($C172,[5]ForGOALS!$C$3:$O$175,11,FALSE)*VLOOKUP($C172,[5]ForGOALS!$C$3:$U$175,19,FALSE)</f>
        <v>26880.397965591164</v>
      </c>
      <c r="I172" s="11">
        <f>_xlfn.IFNA(Q172,VLOOKUP(D172,'[6]Most recent'!$A$170:$E$176,2,FALSE))</f>
        <v>33.175000000000004</v>
      </c>
      <c r="J172" s="11">
        <f>_xlfn.IFNA(R172,VLOOKUP(D172,'[6]Most recent'!$A$170:$E$176,3,FALSE))</f>
        <v>31.833333333333332</v>
      </c>
      <c r="K172" s="11">
        <f>_xlfn.IFNA(S172,VLOOKUP(D172,'[6]Most recent'!$A$170:$E$176,5,FALSE))</f>
        <v>30.5</v>
      </c>
      <c r="L172" s="11">
        <f>_xlfn.IFNA(T172,VLOOKUP(D172,'[6]Most recent'!$A$170:$E$176,4,FALSE))</f>
        <v>1.1000000000000001</v>
      </c>
      <c r="M172" t="str">
        <f t="shared" si="3"/>
        <v>Regional average</v>
      </c>
      <c r="N172" t="str">
        <f t="shared" si="3"/>
        <v>Regional average</v>
      </c>
      <c r="O172" t="str">
        <f t="shared" si="3"/>
        <v>Regional average</v>
      </c>
      <c r="P172" t="str">
        <f t="shared" si="3"/>
        <v>Regional average</v>
      </c>
      <c r="Q172" t="e">
        <f>VLOOKUP(C172,'[6]Most recent'!$E$87:$H$141,4,FALSE)</f>
        <v>#N/A</v>
      </c>
      <c r="R172" t="e">
        <f>VLOOKUP(C172,'[6]Most recent'!$E$2:$H$55,4,FALSE)</f>
        <v>#N/A</v>
      </c>
      <c r="S172" t="e">
        <f>VLOOKUP(C172,'[6]Most recent'!$E$56:$H$86,4,FALSE)</f>
        <v>#N/A</v>
      </c>
      <c r="T172" t="e">
        <f>VLOOKUP(C172,'[6]Most recent'!$E$142:$H$167,4,FALSE)</f>
        <v>#N/A</v>
      </c>
      <c r="U172">
        <f>VLOOKUP(C172,'[7]Key populations'!$C$31:$D$203,2,FALSE)</f>
        <v>1.1721660595088219</v>
      </c>
    </row>
    <row r="173" spans="1:21" x14ac:dyDescent="0.25">
      <c r="A173">
        <v>894</v>
      </c>
      <c r="B173" t="s">
        <v>191</v>
      </c>
      <c r="C173" t="str">
        <f>VLOOKUP(A173,[3]Sheet1!$D$3:$F$249,3,FALSE)</f>
        <v>ZMB</v>
      </c>
      <c r="D173" t="str">
        <f>VLOOKUP(C173,[3]Sheet1!$F$3:$G$249,2,FALSE)</f>
        <v>ESA</v>
      </c>
      <c r="E173" s="10">
        <f>VLOOKUP($C173,[5]ForGOALS!$C$3:$O$175,9,FALSE)*VLOOKUP($C173,[5]ForGOALS!$C$3:$U$175,19,FALSE)</f>
        <v>76387.985257635097</v>
      </c>
      <c r="F173" s="10">
        <f>VLOOKUP($C173,[5]ForGOALS!$C$3:$O$175,10,FALSE)*VLOOKUP($C173,[5]ForGOALS!$C$3:$U$175,19,FALSE)</f>
        <v>40820.287782745858</v>
      </c>
      <c r="G173" s="10">
        <f>VLOOKUP($C173,[5]ForGOALS!$C$3:$O$175,13,FALSE)*VLOOKUP($C173,[5]ForGOALS!$C$3:$U$175,19,FALSE)</f>
        <v>13631.099133447457</v>
      </c>
      <c r="H173" s="10">
        <f>VLOOKUP($C173,[5]ForGOALS!$C$3:$O$175,11,FALSE)*VLOOKUP($C173,[5]ForGOALS!$C$3:$U$175,19,FALSE)</f>
        <v>4978.7496061468401</v>
      </c>
      <c r="I173" s="11">
        <f>_xlfn.IFNA(Q173,VLOOKUP(D173,'[6]Most recent'!$A$170:$E$176,2,FALSE))</f>
        <v>36.839999999999996</v>
      </c>
      <c r="J173" s="11">
        <f>_xlfn.IFNA(R173,VLOOKUP(D173,'[6]Most recent'!$A$170:$E$176,3,FALSE))</f>
        <v>33.93333333333333</v>
      </c>
      <c r="K173" s="11">
        <f>_xlfn.IFNA(S173,VLOOKUP(D173,'[6]Most recent'!$A$170:$E$176,5,FALSE))</f>
        <v>37.700000000000003</v>
      </c>
      <c r="L173" s="11">
        <f>_xlfn.IFNA(T173,VLOOKUP(D173,'[6]Most recent'!$A$170:$E$176,4,FALSE))</f>
        <v>27.9</v>
      </c>
      <c r="M173" t="str">
        <f t="shared" si="3"/>
        <v>Regional average</v>
      </c>
      <c r="N173" t="str">
        <f t="shared" si="3"/>
        <v>Regional average</v>
      </c>
      <c r="O173" t="str">
        <f t="shared" si="3"/>
        <v>KP Atlas</v>
      </c>
      <c r="P173" t="str">
        <f t="shared" si="3"/>
        <v>Regional average</v>
      </c>
      <c r="Q173" t="e">
        <f>VLOOKUP(C173,'[6]Most recent'!$E$87:$H$141,4,FALSE)</f>
        <v>#N/A</v>
      </c>
      <c r="R173" t="e">
        <f>VLOOKUP(C173,'[6]Most recent'!$E$2:$H$55,4,FALSE)</f>
        <v>#N/A</v>
      </c>
      <c r="S173">
        <f>VLOOKUP(C173,'[6]Most recent'!$E$56:$H$86,4,FALSE)</f>
        <v>37.700000000000003</v>
      </c>
      <c r="T173" t="e">
        <f>VLOOKUP(C173,'[6]Most recent'!$E$142:$H$167,4,FALSE)</f>
        <v>#N/A</v>
      </c>
      <c r="U173">
        <f>VLOOKUP(C173,'[7]Key populations'!$C$31:$D$203,2,FALSE)</f>
        <v>1.1875427681719755</v>
      </c>
    </row>
    <row r="174" spans="1:21" x14ac:dyDescent="0.25">
      <c r="A174">
        <v>716</v>
      </c>
      <c r="B174" t="s">
        <v>192</v>
      </c>
      <c r="C174" t="str">
        <f>VLOOKUP(A174,[3]Sheet1!$D$3:$F$249,3,FALSE)</f>
        <v>ZWE</v>
      </c>
      <c r="D174" t="str">
        <f>VLOOKUP(C174,[3]Sheet1!$F$3:$G$249,2,FALSE)</f>
        <v>ESA</v>
      </c>
      <c r="E174" s="10">
        <f>VLOOKUP($C174,[5]ForGOALS!$C$3:$O$175,9,FALSE)*VLOOKUP($C174,[5]ForGOALS!$C$3:$U$175,19,FALSE)</f>
        <v>58086.784138138457</v>
      </c>
      <c r="F174" s="10">
        <f>VLOOKUP($C174,[5]ForGOALS!$C$3:$O$175,10,FALSE)*VLOOKUP($C174,[5]ForGOALS!$C$3:$U$175,19,FALSE)</f>
        <v>28709.313009231686</v>
      </c>
      <c r="G174" s="10">
        <f>VLOOKUP($C174,[5]ForGOALS!$C$3:$O$175,13,FALSE)*VLOOKUP($C174,[5]ForGOALS!$C$3:$U$175,19,FALSE)</f>
        <v>9836.923002193791</v>
      </c>
      <c r="H174" s="10">
        <f>VLOOKUP($C174,[5]ForGOALS!$C$3:$O$175,11,FALSE)*VLOOKUP($C174,[5]ForGOALS!$C$3:$U$175,19,FALSE)</f>
        <v>4230.7645422378619</v>
      </c>
      <c r="I174" s="11">
        <f>_xlfn.IFNA(Q174,VLOOKUP(D174,'[6]Most recent'!$A$170:$E$176,2,FALSE))</f>
        <v>20.7</v>
      </c>
      <c r="J174" s="11">
        <f>_xlfn.IFNA(R174,VLOOKUP(D174,'[6]Most recent'!$A$170:$E$176,3,FALSE))</f>
        <v>25.5</v>
      </c>
      <c r="K174" s="11">
        <f>_xlfn.IFNA(S174,VLOOKUP(D174,'[6]Most recent'!$A$170:$E$176,5,FALSE))</f>
        <v>54.674999999999997</v>
      </c>
      <c r="L174" s="11">
        <f>_xlfn.IFNA(T174,VLOOKUP(D174,'[6]Most recent'!$A$170:$E$176,4,FALSE))</f>
        <v>27.9</v>
      </c>
      <c r="M174" t="str">
        <f t="shared" si="3"/>
        <v>KP Atlas</v>
      </c>
      <c r="N174" t="str">
        <f t="shared" si="3"/>
        <v>KP Atlas</v>
      </c>
      <c r="O174" t="str">
        <f t="shared" si="3"/>
        <v>Regional average</v>
      </c>
      <c r="P174" t="str">
        <f t="shared" si="3"/>
        <v>KP Atlas</v>
      </c>
      <c r="Q174">
        <f>VLOOKUP(C174,'[6]Most recent'!$E$87:$H$141,4,FALSE)</f>
        <v>20.7</v>
      </c>
      <c r="R174">
        <f>VLOOKUP(C174,'[6]Most recent'!$E$2:$H$55,4,FALSE)</f>
        <v>25.5</v>
      </c>
      <c r="S174" t="e">
        <f>VLOOKUP(C174,'[6]Most recent'!$E$56:$H$86,4,FALSE)</f>
        <v>#N/A</v>
      </c>
      <c r="T174">
        <f>VLOOKUP(C174,'[6]Most recent'!$E$142:$H$167,4,FALSE)</f>
        <v>27.9</v>
      </c>
      <c r="U174">
        <f>VLOOKUP(C174,'[7]Key populations'!$C$31:$D$203,2,FALSE)</f>
        <v>1.1584064830429575</v>
      </c>
    </row>
    <row r="175" spans="1:21" x14ac:dyDescent="0.25">
      <c r="A175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Key populations</vt:lpstr>
      <vt:lpstr>KeyPopulations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Stover</dc:creator>
  <cp:lastModifiedBy>John Stover</cp:lastModifiedBy>
  <dcterms:created xsi:type="dcterms:W3CDTF">2025-07-23T20:03:03Z</dcterms:created>
  <dcterms:modified xsi:type="dcterms:W3CDTF">2026-02-18T13:30:19Z</dcterms:modified>
</cp:coreProperties>
</file>